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AEDI\AEDI  Atual\01 - Ativ e Contratos\002 - Limpeza\08 - Licitações\05 - Licitação 2023-2024\IMR\"/>
    </mc:Choice>
  </mc:AlternateContent>
  <bookViews>
    <workbookView xWindow="0" yWindow="0" windowWidth="28800" windowHeight="12030"/>
  </bookViews>
  <sheets>
    <sheet name="IM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4" i="2" l="1"/>
  <c r="D93" i="2" l="1"/>
  <c r="D94" i="2"/>
  <c r="D95" i="2"/>
  <c r="D96" i="2"/>
  <c r="D97" i="2"/>
  <c r="D98" i="2"/>
  <c r="D99" i="2"/>
  <c r="D100" i="2"/>
  <c r="D101" i="2"/>
  <c r="D92" i="2"/>
  <c r="A77" i="2" l="1"/>
  <c r="A76" i="2"/>
  <c r="A75" i="2"/>
  <c r="A73" i="2"/>
  <c r="A72" i="2"/>
  <c r="A58" i="2"/>
  <c r="A57" i="2"/>
  <c r="A56" i="2"/>
  <c r="A55" i="2"/>
  <c r="A54" i="2"/>
  <c r="A53" i="2"/>
  <c r="A35" i="2"/>
  <c r="A36" i="2"/>
  <c r="A37" i="2"/>
  <c r="A38" i="2"/>
  <c r="A39" i="2"/>
  <c r="A34" i="2"/>
  <c r="C70" i="2"/>
  <c r="C69" i="2"/>
  <c r="C68" i="2"/>
  <c r="C67" i="2"/>
  <c r="C65" i="2"/>
  <c r="C64" i="2"/>
  <c r="C63" i="2"/>
  <c r="C62" i="2"/>
  <c r="C51" i="2"/>
  <c r="C50" i="2"/>
  <c r="C49" i="2"/>
  <c r="C48" i="2"/>
  <c r="C46" i="2"/>
  <c r="C45" i="2"/>
  <c r="C44" i="2"/>
  <c r="C43" i="2"/>
  <c r="C25" i="2"/>
  <c r="C26" i="2"/>
  <c r="C27" i="2"/>
  <c r="C28" i="2"/>
  <c r="C47" i="2" s="1"/>
  <c r="C66" i="2" s="1"/>
  <c r="C29" i="2"/>
  <c r="C30" i="2"/>
  <c r="C31" i="2"/>
  <c r="C32" i="2"/>
  <c r="C33" i="2"/>
  <c r="C52" i="2" s="1"/>
  <c r="C71" i="2" s="1"/>
  <c r="C24" i="2"/>
  <c r="B71" i="2"/>
  <c r="B70" i="2"/>
  <c r="B69" i="2"/>
  <c r="B68" i="2"/>
  <c r="B65" i="2"/>
  <c r="B63" i="2"/>
  <c r="B62" i="2"/>
  <c r="B52" i="2"/>
  <c r="B51" i="2"/>
  <c r="B50" i="2"/>
  <c r="B49" i="2"/>
  <c r="B46" i="2"/>
  <c r="B44" i="2"/>
  <c r="B43" i="2"/>
  <c r="B25" i="2"/>
  <c r="B26" i="2"/>
  <c r="B45" i="2" s="1"/>
  <c r="B64" i="2" s="1"/>
  <c r="B27" i="2"/>
  <c r="B28" i="2"/>
  <c r="B47" i="2" s="1"/>
  <c r="B66" i="2" s="1"/>
  <c r="B29" i="2"/>
  <c r="B48" i="2" s="1"/>
  <c r="B67" i="2" s="1"/>
  <c r="B30" i="2"/>
  <c r="B31" i="2"/>
  <c r="B32" i="2"/>
  <c r="B33" i="2"/>
  <c r="B24" i="2"/>
  <c r="E83" i="2" l="1"/>
  <c r="Y75" i="2"/>
  <c r="Y76" i="2" s="1"/>
  <c r="Y73" i="2"/>
  <c r="W75" i="2"/>
  <c r="W76" i="2" s="1"/>
  <c r="W73" i="2"/>
  <c r="U75" i="2"/>
  <c r="U76" i="2" s="1"/>
  <c r="U73" i="2"/>
  <c r="T75" i="2"/>
  <c r="T76" i="2" s="1"/>
  <c r="T73" i="2"/>
  <c r="R75" i="2"/>
  <c r="R76" i="2" s="1"/>
  <c r="R73" i="2"/>
  <c r="Q75" i="2"/>
  <c r="Q76" i="2" s="1"/>
  <c r="Q73" i="2"/>
  <c r="P75" i="2"/>
  <c r="P76" i="2" s="1"/>
  <c r="P73" i="2"/>
  <c r="O75" i="2"/>
  <c r="O76" i="2" s="1"/>
  <c r="O73" i="2"/>
  <c r="M75" i="2"/>
  <c r="M76" i="2" s="1"/>
  <c r="M73" i="2"/>
  <c r="L75" i="2"/>
  <c r="L76" i="2" s="1"/>
  <c r="L73" i="2"/>
  <c r="J75" i="2"/>
  <c r="J76" i="2" s="1"/>
  <c r="J73" i="2"/>
  <c r="I75" i="2"/>
  <c r="I76" i="2" s="1"/>
  <c r="I73" i="2"/>
  <c r="H75" i="2"/>
  <c r="H76" i="2" s="1"/>
  <c r="H73" i="2"/>
  <c r="G75" i="2"/>
  <c r="G76" i="2" s="1"/>
  <c r="G73" i="2"/>
  <c r="U56" i="2"/>
  <c r="U57" i="2" s="1"/>
  <c r="U54" i="2"/>
  <c r="T56" i="2"/>
  <c r="T57" i="2" s="1"/>
  <c r="T54" i="2"/>
  <c r="R56" i="2"/>
  <c r="R57" i="2" s="1"/>
  <c r="R54" i="2"/>
  <c r="Q56" i="2"/>
  <c r="Q57" i="2" s="1"/>
  <c r="Q54" i="2"/>
  <c r="P56" i="2"/>
  <c r="P57" i="2" s="1"/>
  <c r="P54" i="2"/>
  <c r="O56" i="2"/>
  <c r="O57" i="2" s="1"/>
  <c r="O54" i="2"/>
  <c r="M56" i="2"/>
  <c r="M57" i="2" s="1"/>
  <c r="M54" i="2"/>
  <c r="L56" i="2"/>
  <c r="L57" i="2" s="1"/>
  <c r="L54" i="2"/>
  <c r="J56" i="2"/>
  <c r="J57" i="2" s="1"/>
  <c r="J54" i="2"/>
  <c r="I56" i="2"/>
  <c r="I57" i="2" s="1"/>
  <c r="I54" i="2"/>
  <c r="H56" i="2"/>
  <c r="H57" i="2" s="1"/>
  <c r="H54" i="2"/>
  <c r="G56" i="2"/>
  <c r="G57" i="2" s="1"/>
  <c r="G54" i="2"/>
  <c r="Y37" i="2"/>
  <c r="Y38" i="2" s="1"/>
  <c r="Y35" i="2"/>
  <c r="W37" i="2"/>
  <c r="W38" i="2" s="1"/>
  <c r="W35" i="2"/>
  <c r="U37" i="2"/>
  <c r="U38" i="2" s="1"/>
  <c r="U35" i="2"/>
  <c r="T37" i="2"/>
  <c r="T38" i="2" s="1"/>
  <c r="T35" i="2"/>
  <c r="R37" i="2"/>
  <c r="R38" i="2" s="1"/>
  <c r="R35" i="2"/>
  <c r="Q37" i="2"/>
  <c r="Q38" i="2" s="1"/>
  <c r="Q35" i="2"/>
  <c r="P37" i="2"/>
  <c r="P38" i="2" s="1"/>
  <c r="P35" i="2"/>
  <c r="O37" i="2"/>
  <c r="O38" i="2" s="1"/>
  <c r="O35" i="2"/>
  <c r="M37" i="2"/>
  <c r="M38" i="2" s="1"/>
  <c r="M35" i="2"/>
  <c r="L37" i="2"/>
  <c r="L38" i="2" s="1"/>
  <c r="L35" i="2"/>
  <c r="J37" i="2"/>
  <c r="J38" i="2" s="1"/>
  <c r="J35" i="2"/>
  <c r="I37" i="2"/>
  <c r="I38" i="2" s="1"/>
  <c r="I35" i="2"/>
  <c r="H37" i="2"/>
  <c r="H38" i="2" s="1"/>
  <c r="H35" i="2"/>
  <c r="G37" i="2"/>
  <c r="G38" i="2" s="1"/>
  <c r="G35" i="2"/>
  <c r="AB60" i="2"/>
  <c r="Z60" i="2"/>
  <c r="X60" i="2"/>
  <c r="V60" i="2"/>
  <c r="AB59" i="2"/>
  <c r="Z59" i="2"/>
  <c r="X59" i="2"/>
  <c r="V59" i="2"/>
  <c r="Z21" i="2"/>
  <c r="Z22" i="2"/>
  <c r="AB21" i="2"/>
  <c r="AB22" i="2"/>
  <c r="X22" i="2"/>
  <c r="X21" i="2"/>
  <c r="V22" i="2"/>
  <c r="V21" i="2"/>
  <c r="U18" i="2"/>
  <c r="U19" i="2" s="1"/>
  <c r="U16" i="2"/>
  <c r="T18" i="2"/>
  <c r="T19" i="2" s="1"/>
  <c r="T16" i="2"/>
  <c r="R18" i="2"/>
  <c r="R19" i="2" s="1"/>
  <c r="Q18" i="2"/>
  <c r="Q19" i="2" s="1"/>
  <c r="P18" i="2"/>
  <c r="P19" i="2" s="1"/>
  <c r="O18" i="2"/>
  <c r="O19" i="2" s="1"/>
  <c r="R16" i="2"/>
  <c r="Q16" i="2"/>
  <c r="P16" i="2"/>
  <c r="O16" i="2"/>
  <c r="M18" i="2"/>
  <c r="M19" i="2" s="1"/>
  <c r="M16" i="2"/>
  <c r="L18" i="2"/>
  <c r="L19" i="2" s="1"/>
  <c r="L16" i="2"/>
  <c r="G16" i="2"/>
  <c r="H16" i="2"/>
  <c r="I16" i="2"/>
  <c r="J16" i="2"/>
  <c r="G18" i="2"/>
  <c r="H18" i="2"/>
  <c r="I18" i="2"/>
  <c r="I19" i="2" s="1"/>
  <c r="J18" i="2"/>
  <c r="J19" i="2" s="1"/>
  <c r="AB75" i="2"/>
  <c r="AB73" i="2"/>
  <c r="AB79" i="2" s="1"/>
  <c r="AA75" i="2"/>
  <c r="Z75" i="2"/>
  <c r="X75" i="2"/>
  <c r="X76" i="2" s="1"/>
  <c r="V75" i="2"/>
  <c r="V76" i="2" s="1"/>
  <c r="S75" i="2"/>
  <c r="S76" i="2" s="1"/>
  <c r="N75" i="2"/>
  <c r="N76" i="2" s="1"/>
  <c r="K75" i="2"/>
  <c r="K76" i="2" s="1"/>
  <c r="F75" i="2"/>
  <c r="F76" i="2" s="1"/>
  <c r="AA73" i="2"/>
  <c r="AA79" i="2" s="1"/>
  <c r="Z73" i="2"/>
  <c r="Z79" i="2" s="1"/>
  <c r="X73" i="2"/>
  <c r="V73" i="2"/>
  <c r="S73" i="2"/>
  <c r="N73" i="2"/>
  <c r="K73" i="2"/>
  <c r="F73" i="2"/>
  <c r="AA56" i="2"/>
  <c r="S56" i="2"/>
  <c r="S57" i="2" s="1"/>
  <c r="N56" i="2"/>
  <c r="N57" i="2" s="1"/>
  <c r="K56" i="2"/>
  <c r="K57" i="2" s="1"/>
  <c r="F56" i="2"/>
  <c r="F57" i="2" s="1"/>
  <c r="AA54" i="2"/>
  <c r="AA60" i="2" s="1"/>
  <c r="S54" i="2"/>
  <c r="N54" i="2"/>
  <c r="K54" i="2"/>
  <c r="F54" i="2"/>
  <c r="AA37" i="2"/>
  <c r="Z37" i="2"/>
  <c r="X37" i="2"/>
  <c r="X38" i="2" s="1"/>
  <c r="V37" i="2"/>
  <c r="V38" i="2" s="1"/>
  <c r="S37" i="2"/>
  <c r="S38" i="2" s="1"/>
  <c r="N37" i="2"/>
  <c r="N38" i="2" s="1"/>
  <c r="K37" i="2"/>
  <c r="K38" i="2" s="1"/>
  <c r="F37" i="2"/>
  <c r="F38" i="2" s="1"/>
  <c r="AA35" i="2"/>
  <c r="AA41" i="2" s="1"/>
  <c r="Z35" i="2"/>
  <c r="X35" i="2"/>
  <c r="X41" i="2" s="1"/>
  <c r="V35" i="2"/>
  <c r="S35" i="2"/>
  <c r="N35" i="2"/>
  <c r="K35" i="2"/>
  <c r="F35" i="2"/>
  <c r="K18" i="2"/>
  <c r="K19" i="2" s="1"/>
  <c r="N18" i="2"/>
  <c r="N19" i="2" s="1"/>
  <c r="S18" i="2"/>
  <c r="S19" i="2" s="1"/>
  <c r="AA18" i="2"/>
  <c r="AA19" i="2" s="1"/>
  <c r="F18" i="2"/>
  <c r="F19" i="2" s="1"/>
  <c r="K16" i="2"/>
  <c r="N16" i="2"/>
  <c r="S16" i="2"/>
  <c r="AA16" i="2"/>
  <c r="F16" i="2"/>
  <c r="X79" i="2" l="1"/>
  <c r="N39" i="2"/>
  <c r="Z76" i="2"/>
  <c r="Z78" i="2" s="1"/>
  <c r="AB76" i="2"/>
  <c r="AB74" i="2" s="1"/>
  <c r="AA76" i="2"/>
  <c r="AA78" i="2" s="1"/>
  <c r="AA57" i="2"/>
  <c r="AA59" i="2" s="1"/>
  <c r="AA38" i="2"/>
  <c r="AA40" i="2" s="1"/>
  <c r="Z38" i="2"/>
  <c r="Z36" i="2" s="1"/>
  <c r="H19" i="2"/>
  <c r="H17" i="2" s="1"/>
  <c r="G19" i="2"/>
  <c r="G20" i="2" s="1"/>
  <c r="I39" i="2"/>
  <c r="O39" i="2"/>
  <c r="Q39" i="2"/>
  <c r="T39" i="2"/>
  <c r="G58" i="2"/>
  <c r="Q58" i="2"/>
  <c r="I77" i="2"/>
  <c r="L77" i="2"/>
  <c r="S79" i="2"/>
  <c r="K21" i="2"/>
  <c r="K79" i="2"/>
  <c r="K41" i="2"/>
  <c r="K60" i="2"/>
  <c r="S41" i="2"/>
  <c r="N79" i="2"/>
  <c r="H36" i="2"/>
  <c r="J36" i="2"/>
  <c r="M36" i="2"/>
  <c r="P36" i="2"/>
  <c r="R36" i="2"/>
  <c r="U36" i="2"/>
  <c r="H55" i="2"/>
  <c r="J55" i="2"/>
  <c r="M55" i="2"/>
  <c r="P55" i="2"/>
  <c r="R55" i="2"/>
  <c r="U55" i="2"/>
  <c r="H74" i="2"/>
  <c r="J74" i="2"/>
  <c r="M74" i="2"/>
  <c r="P74" i="2"/>
  <c r="R74" i="2"/>
  <c r="U74" i="2"/>
  <c r="N22" i="2"/>
  <c r="N21" i="2"/>
  <c r="Z41" i="2"/>
  <c r="Z82" i="2" s="1"/>
  <c r="F79" i="2"/>
  <c r="V79" i="2"/>
  <c r="S22" i="2"/>
  <c r="F41" i="2"/>
  <c r="V41" i="2"/>
  <c r="F60" i="2"/>
  <c r="N41" i="2"/>
  <c r="AB82" i="2"/>
  <c r="S21" i="2"/>
  <c r="S60" i="2"/>
  <c r="I36" i="2"/>
  <c r="Q36" i="2"/>
  <c r="I55" i="2"/>
  <c r="I74" i="2"/>
  <c r="Q74" i="2"/>
  <c r="X82" i="2"/>
  <c r="F22" i="2"/>
  <c r="K22" i="2"/>
  <c r="J39" i="2"/>
  <c r="M39" i="2"/>
  <c r="P39" i="2"/>
  <c r="U39" i="2"/>
  <c r="Y39" i="2"/>
  <c r="H77" i="2"/>
  <c r="M77" i="2"/>
  <c r="P77" i="2"/>
  <c r="R77" i="2"/>
  <c r="Y77" i="2"/>
  <c r="X78" i="2"/>
  <c r="Y74" i="2"/>
  <c r="W77" i="2"/>
  <c r="V78" i="2"/>
  <c r="W74" i="2"/>
  <c r="U77" i="2"/>
  <c r="T77" i="2"/>
  <c r="S78" i="2"/>
  <c r="T74" i="2"/>
  <c r="Q77" i="2"/>
  <c r="O77" i="2"/>
  <c r="O74" i="2"/>
  <c r="N78" i="2"/>
  <c r="L74" i="2"/>
  <c r="K78" i="2"/>
  <c r="J77" i="2"/>
  <c r="G77" i="2"/>
  <c r="F78" i="2"/>
  <c r="G74" i="2"/>
  <c r="N60" i="2"/>
  <c r="Q55" i="2"/>
  <c r="P58" i="2"/>
  <c r="U58" i="2"/>
  <c r="T58" i="2"/>
  <c r="T55" i="2"/>
  <c r="S59" i="2"/>
  <c r="R58" i="2"/>
  <c r="O58" i="2"/>
  <c r="N59" i="2"/>
  <c r="O55" i="2"/>
  <c r="M58" i="2"/>
  <c r="L58" i="2"/>
  <c r="K59" i="2"/>
  <c r="L55" i="2"/>
  <c r="J58" i="2"/>
  <c r="I58" i="2"/>
  <c r="H58" i="2"/>
  <c r="G55" i="2"/>
  <c r="F59" i="2"/>
  <c r="X40" i="2"/>
  <c r="Y36" i="2"/>
  <c r="W39" i="2"/>
  <c r="V40" i="2"/>
  <c r="W36" i="2"/>
  <c r="S40" i="2"/>
  <c r="T36" i="2"/>
  <c r="R39" i="2"/>
  <c r="O36" i="2"/>
  <c r="N40" i="2"/>
  <c r="L39" i="2"/>
  <c r="K40" i="2"/>
  <c r="L36" i="2"/>
  <c r="H39" i="2"/>
  <c r="G39" i="2"/>
  <c r="F40" i="2"/>
  <c r="G36" i="2"/>
  <c r="U20" i="2"/>
  <c r="U17" i="2"/>
  <c r="T20" i="2"/>
  <c r="T17" i="2"/>
  <c r="O20" i="2"/>
  <c r="O17" i="2"/>
  <c r="P17" i="2"/>
  <c r="Q17" i="2"/>
  <c r="R17" i="2"/>
  <c r="P20" i="2"/>
  <c r="Q20" i="2"/>
  <c r="R20" i="2"/>
  <c r="AA22" i="2"/>
  <c r="AA82" i="2" s="1"/>
  <c r="M17" i="2"/>
  <c r="M20" i="2"/>
  <c r="L20" i="2"/>
  <c r="L17" i="2"/>
  <c r="J17" i="2"/>
  <c r="J20" i="2"/>
  <c r="I17" i="2"/>
  <c r="I20" i="2"/>
  <c r="AA21" i="2"/>
  <c r="F74" i="2"/>
  <c r="N74" i="2"/>
  <c r="Z74" i="2"/>
  <c r="V74" i="2"/>
  <c r="K74" i="2"/>
  <c r="X74" i="2"/>
  <c r="S74" i="2"/>
  <c r="K77" i="2"/>
  <c r="X77" i="2"/>
  <c r="F77" i="2"/>
  <c r="N77" i="2"/>
  <c r="Z77" i="2"/>
  <c r="V77" i="2"/>
  <c r="S77" i="2"/>
  <c r="S55" i="2"/>
  <c r="F55" i="2"/>
  <c r="K55" i="2"/>
  <c r="N55" i="2"/>
  <c r="F58" i="2"/>
  <c r="K58" i="2"/>
  <c r="N58" i="2"/>
  <c r="S58" i="2"/>
  <c r="K39" i="2"/>
  <c r="X39" i="2"/>
  <c r="V36" i="2"/>
  <c r="X36" i="2"/>
  <c r="K36" i="2"/>
  <c r="N36" i="2"/>
  <c r="V39" i="2"/>
  <c r="S36" i="2"/>
  <c r="F36" i="2"/>
  <c r="S39" i="2"/>
  <c r="F39" i="2"/>
  <c r="N20" i="2"/>
  <c r="N17" i="2"/>
  <c r="F17" i="2"/>
  <c r="AA20" i="2"/>
  <c r="AA17" i="2"/>
  <c r="S17" i="2"/>
  <c r="S20" i="2"/>
  <c r="F20" i="2"/>
  <c r="K17" i="2"/>
  <c r="K20" i="2"/>
  <c r="AA39" i="2" l="1"/>
  <c r="AA58" i="2"/>
  <c r="AA55" i="2"/>
  <c r="AA36" i="2"/>
  <c r="AA77" i="2"/>
  <c r="H20" i="2"/>
  <c r="F21" i="2"/>
  <c r="F81" i="2" s="1"/>
  <c r="AA74" i="2"/>
  <c r="AB77" i="2"/>
  <c r="AB78" i="2"/>
  <c r="AB81" i="2" s="1"/>
  <c r="AB84" i="2" s="1"/>
  <c r="AB85" i="2" s="1"/>
  <c r="Z39" i="2"/>
  <c r="Z40" i="2"/>
  <c r="Z81" i="2" s="1"/>
  <c r="Z84" i="2" s="1"/>
  <c r="Z85" i="2" s="1"/>
  <c r="AA81" i="2"/>
  <c r="AA84" i="2" s="1"/>
  <c r="AA85" i="2" s="1"/>
  <c r="G17" i="2"/>
  <c r="F82" i="2"/>
  <c r="V82" i="2"/>
  <c r="N82" i="2"/>
  <c r="S82" i="2"/>
  <c r="V81" i="2"/>
  <c r="K82" i="2"/>
  <c r="X81" i="2"/>
  <c r="X84" i="2" s="1"/>
  <c r="X85" i="2" s="1"/>
  <c r="N81" i="2"/>
  <c r="S81" i="2"/>
  <c r="K81" i="2"/>
  <c r="V84" i="2" l="1"/>
  <c r="V85" i="2" s="1"/>
  <c r="N84" i="2"/>
  <c r="N85" i="2" s="1"/>
  <c r="K84" i="2"/>
  <c r="K85" i="2" s="1"/>
  <c r="S84" i="2"/>
  <c r="S85" i="2" s="1"/>
  <c r="F84" i="2"/>
  <c r="F85" i="2" s="1"/>
  <c r="E85" i="2" l="1"/>
  <c r="E86" i="2" s="1"/>
  <c r="F101" i="2" l="1"/>
  <c r="F91" i="2"/>
  <c r="F95" i="2"/>
  <c r="F97" i="2"/>
  <c r="F98" i="2"/>
  <c r="F96" i="2"/>
  <c r="F94" i="2"/>
  <c r="F100" i="2"/>
  <c r="F92" i="2"/>
  <c r="F99" i="2"/>
  <c r="F93" i="2"/>
</calcChain>
</file>

<file path=xl/sharedStrings.xml><?xml version="1.0" encoding="utf-8"?>
<sst xmlns="http://schemas.openxmlformats.org/spreadsheetml/2006/main" count="394" uniqueCount="69">
  <si>
    <t>Salas e Gabinetes de Chefias</t>
  </si>
  <si>
    <t>Escadas e saídas de emergência</t>
  </si>
  <si>
    <t>Garagem</t>
  </si>
  <si>
    <t>Área externa e Jardim</t>
  </si>
  <si>
    <t>Auditório</t>
  </si>
  <si>
    <t>Depósitos, Almoxarifados e Galpões</t>
  </si>
  <si>
    <t>ITEM DE AVALIAÇÃO</t>
  </si>
  <si>
    <t>RESULTADO ESPERADO</t>
  </si>
  <si>
    <t>AVALIAÇÃO</t>
  </si>
  <si>
    <t>Pisos e rodapés</t>
  </si>
  <si>
    <t>Limpos, sem resíduos, sujidades, ou acúmulo de água, higienizado, rodapés sem acúmulo de resíduos e ralos sem obstrução ou acúmulo de resíduos.</t>
  </si>
  <si>
    <t>Paredes, portas e teto</t>
  </si>
  <si>
    <t>Limpos, sem resíduos, sujidades, sem marcas, com aspecto uniforme de limpeza, livre de teias de aranha ou outros resíduos e sujidades.</t>
  </si>
  <si>
    <t>Lixeiras</t>
  </si>
  <si>
    <t>Limpas externamente, sem resíduos ou sujidades, providas de sacos próprios para lixo e com preenchimento sempre abaixo de sua capacidade máxima.</t>
  </si>
  <si>
    <t>Limpos, sem resíduos, higienizado e sem sujidades aparentes, sem manchas ou impressões digitais</t>
  </si>
  <si>
    <t>Metais (corrimão, maçanetas, barras de apoio, saboneteiras, etc)</t>
  </si>
  <si>
    <t>Limpos, sem resíduos, higienizado, sem sujidades e desengordurados.</t>
  </si>
  <si>
    <t>Disponibilidade do material em quantidade suficiente para uso de modo que não venha a frustrar eventual necessidade dos usuários quando demandado.</t>
  </si>
  <si>
    <t>Janelas e esquadrias</t>
  </si>
  <si>
    <t>Limpos, sem resíduos, marcas e sujidades aparentes e esquadrias sem teias de aranha.</t>
  </si>
  <si>
    <t>Atendimento a chamados</t>
  </si>
  <si>
    <t>X</t>
  </si>
  <si>
    <r>
      <t xml:space="preserve">Tipo de Área </t>
    </r>
    <r>
      <rPr>
        <sz val="11"/>
        <color theme="1"/>
        <rFont val="Calibri"/>
        <family val="2"/>
      </rPr>
      <t>→</t>
    </r>
  </si>
  <si>
    <t>Consumíveis (papel higiênico, papel toalha, sabonete líquido, etc)</t>
  </si>
  <si>
    <t>Itens passíveis de avaliação</t>
  </si>
  <si>
    <t>Não avaliados</t>
  </si>
  <si>
    <t>Pontos possíveis</t>
  </si>
  <si>
    <t>Nota</t>
  </si>
  <si>
    <t>Frequência mínima de avaliação</t>
  </si>
  <si>
    <t>semanalmente</t>
  </si>
  <si>
    <t>mensalmente</t>
  </si>
  <si>
    <t>quinzenalmente</t>
  </si>
  <si>
    <t>Peso conforme importância</t>
  </si>
  <si>
    <t>Avaliação SEMANAL 1ª Semana - Total de pontos possíveis</t>
  </si>
  <si>
    <t>Avaliação SEMANAL 1ª Semana - Total de pontos obtidos</t>
  </si>
  <si>
    <t>Avaliação SEMANAL 3ª Semana - Total de pontos possíveis</t>
  </si>
  <si>
    <t>Avaliação SEMANAL 3ª Semana - Total de pontos obtidos</t>
  </si>
  <si>
    <t>1ª Semana</t>
  </si>
  <si>
    <t>2ª Semana</t>
  </si>
  <si>
    <t>3ª Semana</t>
  </si>
  <si>
    <t>4ª Semana</t>
  </si>
  <si>
    <t>Avaliação SEMANAL 2ª Semana e Avaliação QUINZENAL 1ª Quinzena - Total de pontos possíveis</t>
  </si>
  <si>
    <t>Avaliação SEMANAL 2ª Semana e Avaliação QUINZENAL 1ª Quinzena - Total de pontos obtidos</t>
  </si>
  <si>
    <t>Avaliação SEMANAL 4ª Semana; Avaliação QUINZENAL 2ª Quinzena e Avaliação MENSAL - Total de pontos possíveis</t>
  </si>
  <si>
    <t>Avaliação SEMANAL 4ª Semana; Avaliação QUINZENAL 2ª Quinzena e Avaliação MENSAL - Total de pontos obtidos</t>
  </si>
  <si>
    <t>Total de pontos possíveis no mês</t>
  </si>
  <si>
    <t>Total de pontos obtidos no mês</t>
  </si>
  <si>
    <t>Média Ponderada</t>
  </si>
  <si>
    <t>Percentuais de avaliações</t>
  </si>
  <si>
    <t>Soma dos percentuais de avaliações</t>
  </si>
  <si>
    <t>%</t>
  </si>
  <si>
    <t>Decréscimo na Fatura Mensal</t>
  </si>
  <si>
    <t>Faixas de resultado</t>
  </si>
  <si>
    <t>Glosa por IMR</t>
  </si>
  <si>
    <r>
      <t xml:space="preserve">Valor Mensal NOMINAL de SERVIÇOS na Unidade da PF </t>
    </r>
    <r>
      <rPr>
        <sz val="9"/>
        <color theme="1"/>
        <rFont val="Calibri"/>
        <family val="2"/>
      </rPr>
      <t>→</t>
    </r>
  </si>
  <si>
    <t>Cartórios e Salas Comuns</t>
  </si>
  <si>
    <t>Atendimento ao Público e Circulação</t>
  </si>
  <si>
    <t>Móveis e balcões</t>
  </si>
  <si>
    <t>Limpos, sem resíduos, higienizado e sem sujidades aparentes, sem acúmulo excessivo de água, com o tampo e assento secos, ralos sem obstrução ou acúmulo de resíduos.</t>
  </si>
  <si>
    <t>Limpos, sem resíduos, sujidades aparentes.</t>
  </si>
  <si>
    <t>Pias, bancadas, sanitários, mictórios e ralos</t>
  </si>
  <si>
    <t>Espelhos e vidros de divisórias</t>
  </si>
  <si>
    <t>Atendimento aos chamados abertos no prazo de 30 minutos para início do atendimento.</t>
  </si>
  <si>
    <t>Banheiros, Vestiários e Copas</t>
  </si>
  <si>
    <t>Conformidade (pontuação)</t>
  </si>
  <si>
    <t>Inconformidades (pontuação)</t>
  </si>
  <si>
    <t>Legenda:
“1” – muito baixa conformidade; “2” – baixa conformidade; “3” – média conformidade; “4” – boa conformidade; 
“5” – muito boa conformidade;  e “X” – não se aplica</t>
  </si>
  <si>
    <t>Planilha exemplificativa, podendo ser adaptada na quantidade de locais de avaliação, conforme necessidade de cada uma das Unidades da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</si>
</sst>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9"/>
      <color theme="1"/>
      <name val="Calibri"/>
      <family val="2"/>
    </font>
    <font>
      <sz val="10"/>
      <name val="Calibri"/>
      <family val="2"/>
      <scheme val="minor"/>
    </font>
    <font>
      <b/>
      <i/>
      <sz val="9"/>
      <color theme="8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164" fontId="4" fillId="2" borderId="4" xfId="2" applyNumberFormat="1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164" fontId="4" fillId="2" borderId="15" xfId="2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4" fillId="2" borderId="7" xfId="0" applyFont="1" applyFill="1" applyBorder="1" applyAlignment="1"/>
    <xf numFmtId="44" fontId="4" fillId="2" borderId="7" xfId="1" applyFont="1" applyFill="1" applyBorder="1" applyAlignment="1"/>
    <xf numFmtId="0" fontId="4" fillId="2" borderId="0" xfId="0" applyFont="1" applyFill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2" fillId="2" borderId="39" xfId="0" applyFont="1" applyFill="1" applyBorder="1" applyAlignment="1">
      <alignment vertical="center"/>
    </xf>
    <xf numFmtId="0" fontId="2" fillId="2" borderId="40" xfId="0" applyFont="1" applyFill="1" applyBorder="1" applyAlignment="1">
      <alignment vertical="center"/>
    </xf>
    <xf numFmtId="0" fontId="4" fillId="2" borderId="41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64" fontId="0" fillId="2" borderId="0" xfId="2" applyNumberFormat="1" applyFont="1" applyFill="1"/>
    <xf numFmtId="10" fontId="4" fillId="2" borderId="7" xfId="2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10" fontId="8" fillId="4" borderId="4" xfId="2" applyNumberFormat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164" fontId="4" fillId="2" borderId="6" xfId="2" applyNumberFormat="1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 applyProtection="1">
      <alignment horizontal="center" vertical="center" wrapText="1"/>
      <protection locked="0"/>
    </xf>
    <xf numFmtId="0" fontId="12" fillId="15" borderId="6" xfId="0" applyFont="1" applyFill="1" applyBorder="1" applyAlignment="1" applyProtection="1">
      <alignment horizontal="center" vertical="center"/>
      <protection locked="0"/>
    </xf>
    <xf numFmtId="0" fontId="12" fillId="15" borderId="7" xfId="0" applyFont="1" applyFill="1" applyBorder="1" applyAlignment="1" applyProtection="1">
      <alignment horizontal="center" vertical="center"/>
      <protection locked="0"/>
    </xf>
    <xf numFmtId="0" fontId="12" fillId="15" borderId="44" xfId="0" applyFont="1" applyFill="1" applyBorder="1" applyAlignment="1" applyProtection="1">
      <alignment horizontal="center" vertical="center"/>
      <protection locked="0"/>
    </xf>
    <xf numFmtId="0" fontId="12" fillId="15" borderId="30" xfId="0" applyFont="1" applyFill="1" applyBorder="1" applyAlignment="1" applyProtection="1">
      <alignment horizontal="center" vertical="center"/>
      <protection locked="0"/>
    </xf>
    <xf numFmtId="0" fontId="12" fillId="15" borderId="8" xfId="0" applyFont="1" applyFill="1" applyBorder="1" applyAlignment="1" applyProtection="1">
      <alignment horizontal="center" vertical="center"/>
      <protection locked="0"/>
    </xf>
    <xf numFmtId="0" fontId="12" fillId="15" borderId="4" xfId="0" applyFont="1" applyFill="1" applyBorder="1" applyAlignment="1" applyProtection="1">
      <alignment horizontal="center" vertical="center"/>
      <protection locked="0"/>
    </xf>
    <xf numFmtId="44" fontId="9" fillId="15" borderId="4" xfId="1" applyFont="1" applyFill="1" applyBorder="1" applyProtection="1">
      <protection locked="0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02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3" sqref="C13:E13"/>
    </sheetView>
  </sheetViews>
  <sheetFormatPr defaultRowHeight="15" x14ac:dyDescent="0.25"/>
  <cols>
    <col min="1" max="1" width="10.85546875" style="2" customWidth="1"/>
    <col min="2" max="2" width="55.28515625" style="2" customWidth="1"/>
    <col min="3" max="5" width="41.42578125" style="2" customWidth="1"/>
    <col min="6" max="28" width="12.140625" style="2" customWidth="1"/>
    <col min="29" max="16384" width="9.140625" style="2"/>
  </cols>
  <sheetData>
    <row r="2" spans="1:28" ht="36" x14ac:dyDescent="0.25">
      <c r="A2" s="82" t="s">
        <v>68</v>
      </c>
      <c r="B2" s="82"/>
      <c r="C2" s="84" t="s">
        <v>67</v>
      </c>
      <c r="D2" s="84"/>
      <c r="E2" s="10" t="s">
        <v>23</v>
      </c>
      <c r="F2" s="25" t="s">
        <v>64</v>
      </c>
      <c r="G2" s="25" t="s">
        <v>64</v>
      </c>
      <c r="H2" s="25" t="s">
        <v>64</v>
      </c>
      <c r="I2" s="25" t="s">
        <v>64</v>
      </c>
      <c r="J2" s="25" t="s">
        <v>64</v>
      </c>
      <c r="K2" s="28" t="s">
        <v>0</v>
      </c>
      <c r="L2" s="28" t="s">
        <v>0</v>
      </c>
      <c r="M2" s="28" t="s">
        <v>0</v>
      </c>
      <c r="N2" s="29" t="s">
        <v>56</v>
      </c>
      <c r="O2" s="29" t="s">
        <v>56</v>
      </c>
      <c r="P2" s="29" t="s">
        <v>56</v>
      </c>
      <c r="Q2" s="29" t="s">
        <v>56</v>
      </c>
      <c r="R2" s="29" t="s">
        <v>56</v>
      </c>
      <c r="S2" s="30" t="s">
        <v>57</v>
      </c>
      <c r="T2" s="30" t="s">
        <v>57</v>
      </c>
      <c r="U2" s="30" t="s">
        <v>57</v>
      </c>
      <c r="V2" s="27" t="s">
        <v>1</v>
      </c>
      <c r="W2" s="27" t="s">
        <v>1</v>
      </c>
      <c r="X2" s="26" t="s">
        <v>2</v>
      </c>
      <c r="Y2" s="26" t="s">
        <v>2</v>
      </c>
      <c r="Z2" s="31" t="s">
        <v>3</v>
      </c>
      <c r="AA2" s="32" t="s">
        <v>4</v>
      </c>
      <c r="AB2" s="33" t="s">
        <v>5</v>
      </c>
    </row>
    <row r="3" spans="1:28" ht="15.75" thickBot="1" x14ac:dyDescent="0.3">
      <c r="A3" s="83"/>
      <c r="B3" s="83"/>
      <c r="C3" s="70" t="s">
        <v>29</v>
      </c>
      <c r="D3" s="68"/>
      <c r="E3" s="69"/>
      <c r="F3" s="6" t="s">
        <v>30</v>
      </c>
      <c r="G3" s="6" t="s">
        <v>30</v>
      </c>
      <c r="H3" s="6" t="s">
        <v>30</v>
      </c>
      <c r="I3" s="6" t="s">
        <v>30</v>
      </c>
      <c r="J3" s="6" t="s">
        <v>30</v>
      </c>
      <c r="K3" s="6" t="s">
        <v>30</v>
      </c>
      <c r="L3" s="6" t="s">
        <v>30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30</v>
      </c>
      <c r="S3" s="6" t="s">
        <v>30</v>
      </c>
      <c r="T3" s="6" t="s">
        <v>30</v>
      </c>
      <c r="U3" s="6" t="s">
        <v>30</v>
      </c>
      <c r="V3" s="9" t="s">
        <v>32</v>
      </c>
      <c r="W3" s="9" t="s">
        <v>32</v>
      </c>
      <c r="X3" s="9" t="s">
        <v>32</v>
      </c>
      <c r="Y3" s="9" t="s">
        <v>32</v>
      </c>
      <c r="Z3" s="9" t="s">
        <v>32</v>
      </c>
      <c r="AA3" s="6" t="s">
        <v>30</v>
      </c>
      <c r="AB3" s="17" t="s">
        <v>31</v>
      </c>
    </row>
    <row r="4" spans="1:28" x14ac:dyDescent="0.25">
      <c r="A4" s="50" t="s">
        <v>38</v>
      </c>
      <c r="B4" s="11" t="s">
        <v>6</v>
      </c>
      <c r="C4" s="79" t="s">
        <v>7</v>
      </c>
      <c r="D4" s="80"/>
      <c r="E4" s="81"/>
      <c r="F4" s="12" t="s">
        <v>8</v>
      </c>
      <c r="G4" s="12" t="s">
        <v>8</v>
      </c>
      <c r="H4" s="12" t="s">
        <v>8</v>
      </c>
      <c r="I4" s="12" t="s">
        <v>8</v>
      </c>
      <c r="J4" s="12" t="s">
        <v>8</v>
      </c>
      <c r="K4" s="12" t="s">
        <v>8</v>
      </c>
      <c r="L4" s="12" t="s">
        <v>8</v>
      </c>
      <c r="M4" s="12" t="s">
        <v>8</v>
      </c>
      <c r="N4" s="12" t="s">
        <v>8</v>
      </c>
      <c r="O4" s="12" t="s">
        <v>8</v>
      </c>
      <c r="P4" s="12" t="s">
        <v>8</v>
      </c>
      <c r="Q4" s="12" t="s">
        <v>8</v>
      </c>
      <c r="R4" s="12" t="s">
        <v>8</v>
      </c>
      <c r="S4" s="12" t="s">
        <v>8</v>
      </c>
      <c r="T4" s="12" t="s">
        <v>8</v>
      </c>
      <c r="U4" s="12" t="s">
        <v>8</v>
      </c>
      <c r="V4" s="12" t="s">
        <v>8</v>
      </c>
      <c r="W4" s="12" t="s">
        <v>8</v>
      </c>
      <c r="X4" s="12" t="s">
        <v>8</v>
      </c>
      <c r="Y4" s="12" t="s">
        <v>8</v>
      </c>
      <c r="Z4" s="12" t="s">
        <v>8</v>
      </c>
      <c r="AA4" s="12" t="s">
        <v>8</v>
      </c>
      <c r="AB4" s="13" t="s">
        <v>8</v>
      </c>
    </row>
    <row r="5" spans="1:28" x14ac:dyDescent="0.25">
      <c r="A5" s="14">
        <v>1</v>
      </c>
      <c r="B5" s="3" t="s">
        <v>9</v>
      </c>
      <c r="C5" s="70" t="s">
        <v>10</v>
      </c>
      <c r="D5" s="68"/>
      <c r="E5" s="71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"/>
      <c r="W5" s="8"/>
      <c r="X5" s="8"/>
      <c r="Y5" s="8"/>
      <c r="Z5" s="8"/>
      <c r="AA5" s="85"/>
      <c r="AB5" s="15"/>
    </row>
    <row r="6" spans="1:28" x14ac:dyDescent="0.25">
      <c r="A6" s="14">
        <v>2</v>
      </c>
      <c r="B6" s="3" t="s">
        <v>11</v>
      </c>
      <c r="C6" s="70" t="s">
        <v>12</v>
      </c>
      <c r="D6" s="68"/>
      <c r="E6" s="71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"/>
      <c r="W6" s="8"/>
      <c r="X6" s="8"/>
      <c r="Y6" s="8"/>
      <c r="Z6" s="8"/>
      <c r="AA6" s="85"/>
      <c r="AB6" s="15"/>
    </row>
    <row r="7" spans="1:28" x14ac:dyDescent="0.25">
      <c r="A7" s="14">
        <v>3</v>
      </c>
      <c r="B7" s="3" t="s">
        <v>61</v>
      </c>
      <c r="C7" s="70" t="s">
        <v>59</v>
      </c>
      <c r="D7" s="68"/>
      <c r="E7" s="71"/>
      <c r="F7" s="85"/>
      <c r="G7" s="85"/>
      <c r="H7" s="85"/>
      <c r="I7" s="85"/>
      <c r="J7" s="85"/>
      <c r="K7" s="44" t="s">
        <v>22</v>
      </c>
      <c r="L7" s="44" t="s">
        <v>22</v>
      </c>
      <c r="M7" s="44" t="s">
        <v>22</v>
      </c>
      <c r="N7" s="44" t="s">
        <v>22</v>
      </c>
      <c r="O7" s="44" t="s">
        <v>22</v>
      </c>
      <c r="P7" s="44" t="s">
        <v>22</v>
      </c>
      <c r="Q7" s="44" t="s">
        <v>22</v>
      </c>
      <c r="R7" s="44" t="s">
        <v>22</v>
      </c>
      <c r="S7" s="44" t="s">
        <v>22</v>
      </c>
      <c r="T7" s="44" t="s">
        <v>22</v>
      </c>
      <c r="U7" s="44" t="s">
        <v>22</v>
      </c>
      <c r="V7" s="8"/>
      <c r="W7" s="8"/>
      <c r="X7" s="8"/>
      <c r="Y7" s="8"/>
      <c r="Z7" s="8"/>
      <c r="AA7" s="44" t="s">
        <v>22</v>
      </c>
      <c r="AB7" s="15"/>
    </row>
    <row r="8" spans="1:28" x14ac:dyDescent="0.25">
      <c r="A8" s="14">
        <v>4</v>
      </c>
      <c r="B8" s="3" t="s">
        <v>13</v>
      </c>
      <c r="C8" s="70" t="s">
        <v>14</v>
      </c>
      <c r="D8" s="68"/>
      <c r="E8" s="71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"/>
      <c r="W8" s="8"/>
      <c r="X8" s="8"/>
      <c r="Y8" s="8"/>
      <c r="Z8" s="8"/>
      <c r="AA8" s="85"/>
      <c r="AB8" s="15"/>
    </row>
    <row r="9" spans="1:28" x14ac:dyDescent="0.25">
      <c r="A9" s="14">
        <v>5</v>
      </c>
      <c r="B9" s="3" t="s">
        <v>58</v>
      </c>
      <c r="C9" s="70" t="s">
        <v>60</v>
      </c>
      <c r="D9" s="68"/>
      <c r="E9" s="71"/>
      <c r="F9" s="44" t="s">
        <v>22</v>
      </c>
      <c r="G9" s="44" t="s">
        <v>22</v>
      </c>
      <c r="H9" s="44" t="s">
        <v>22</v>
      </c>
      <c r="I9" s="44" t="s">
        <v>22</v>
      </c>
      <c r="J9" s="44" t="s">
        <v>22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"/>
      <c r="W9" s="8"/>
      <c r="X9" s="8"/>
      <c r="Y9" s="8"/>
      <c r="Z9" s="8"/>
      <c r="AA9" s="85"/>
      <c r="AB9" s="15"/>
    </row>
    <row r="10" spans="1:28" x14ac:dyDescent="0.25">
      <c r="A10" s="14">
        <v>6</v>
      </c>
      <c r="B10" s="3" t="s">
        <v>62</v>
      </c>
      <c r="C10" s="70" t="s">
        <v>15</v>
      </c>
      <c r="D10" s="68"/>
      <c r="E10" s="71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"/>
      <c r="W10" s="8"/>
      <c r="X10" s="8"/>
      <c r="Y10" s="8"/>
      <c r="Z10" s="8"/>
      <c r="AA10" s="85"/>
      <c r="AB10" s="15"/>
    </row>
    <row r="11" spans="1:28" x14ac:dyDescent="0.25">
      <c r="A11" s="14">
        <v>7</v>
      </c>
      <c r="B11" s="3" t="s">
        <v>16</v>
      </c>
      <c r="C11" s="70" t="s">
        <v>17</v>
      </c>
      <c r="D11" s="68"/>
      <c r="E11" s="71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"/>
      <c r="W11" s="8"/>
      <c r="X11" s="8"/>
      <c r="Y11" s="8"/>
      <c r="Z11" s="8"/>
      <c r="AA11" s="85"/>
      <c r="AB11" s="15"/>
    </row>
    <row r="12" spans="1:28" x14ac:dyDescent="0.25">
      <c r="A12" s="14">
        <v>8</v>
      </c>
      <c r="B12" s="3" t="s">
        <v>24</v>
      </c>
      <c r="C12" s="70" t="s">
        <v>18</v>
      </c>
      <c r="D12" s="68"/>
      <c r="E12" s="71"/>
      <c r="F12" s="85"/>
      <c r="G12" s="85"/>
      <c r="H12" s="85"/>
      <c r="I12" s="85"/>
      <c r="J12" s="85"/>
      <c r="K12" s="44" t="s">
        <v>22</v>
      </c>
      <c r="L12" s="44" t="s">
        <v>22</v>
      </c>
      <c r="M12" s="44" t="s">
        <v>22</v>
      </c>
      <c r="N12" s="44" t="s">
        <v>22</v>
      </c>
      <c r="O12" s="44" t="s">
        <v>22</v>
      </c>
      <c r="P12" s="44" t="s">
        <v>22</v>
      </c>
      <c r="Q12" s="44" t="s">
        <v>22</v>
      </c>
      <c r="R12" s="44" t="s">
        <v>22</v>
      </c>
      <c r="S12" s="44" t="s">
        <v>22</v>
      </c>
      <c r="T12" s="44" t="s">
        <v>22</v>
      </c>
      <c r="U12" s="44" t="s">
        <v>22</v>
      </c>
      <c r="V12" s="8"/>
      <c r="W12" s="8"/>
      <c r="X12" s="8"/>
      <c r="Y12" s="8"/>
      <c r="Z12" s="8"/>
      <c r="AA12" s="44" t="s">
        <v>22</v>
      </c>
      <c r="AB12" s="15"/>
    </row>
    <row r="13" spans="1:28" x14ac:dyDescent="0.25">
      <c r="A13" s="14">
        <v>9</v>
      </c>
      <c r="B13" s="3" t="s">
        <v>19</v>
      </c>
      <c r="C13" s="70" t="s">
        <v>20</v>
      </c>
      <c r="D13" s="68"/>
      <c r="E13" s="71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"/>
      <c r="W13" s="8"/>
      <c r="X13" s="8"/>
      <c r="Y13" s="8"/>
      <c r="Z13" s="8"/>
      <c r="AA13" s="85"/>
      <c r="AB13" s="15"/>
    </row>
    <row r="14" spans="1:28" x14ac:dyDescent="0.25">
      <c r="A14" s="14">
        <v>10</v>
      </c>
      <c r="B14" s="3" t="s">
        <v>21</v>
      </c>
      <c r="C14" s="70" t="s">
        <v>63</v>
      </c>
      <c r="D14" s="68"/>
      <c r="E14" s="71"/>
      <c r="F14" s="44" t="s">
        <v>22</v>
      </c>
      <c r="G14" s="44" t="s">
        <v>22</v>
      </c>
      <c r="H14" s="44" t="s">
        <v>22</v>
      </c>
      <c r="I14" s="44" t="s">
        <v>22</v>
      </c>
      <c r="J14" s="44" t="s">
        <v>22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"/>
      <c r="W14" s="8"/>
      <c r="X14" s="8"/>
      <c r="Y14" s="8"/>
      <c r="Z14" s="8"/>
      <c r="AA14" s="44" t="s">
        <v>22</v>
      </c>
      <c r="AB14" s="15"/>
    </row>
    <row r="15" spans="1:28" x14ac:dyDescent="0.25">
      <c r="A15" s="67" t="s">
        <v>25</v>
      </c>
      <c r="B15" s="68"/>
      <c r="C15" s="68"/>
      <c r="D15" s="68"/>
      <c r="E15" s="69"/>
      <c r="F15" s="1">
        <v>10</v>
      </c>
      <c r="G15" s="1">
        <v>10</v>
      </c>
      <c r="H15" s="1">
        <v>10</v>
      </c>
      <c r="I15" s="1">
        <v>10</v>
      </c>
      <c r="J15" s="1">
        <v>10</v>
      </c>
      <c r="K15" s="1">
        <v>10</v>
      </c>
      <c r="L15" s="1">
        <v>10</v>
      </c>
      <c r="M15" s="1">
        <v>10</v>
      </c>
      <c r="N15" s="1">
        <v>10</v>
      </c>
      <c r="O15" s="1">
        <v>10</v>
      </c>
      <c r="P15" s="1">
        <v>10</v>
      </c>
      <c r="Q15" s="1">
        <v>10</v>
      </c>
      <c r="R15" s="1">
        <v>10</v>
      </c>
      <c r="S15" s="1">
        <v>10</v>
      </c>
      <c r="T15" s="1">
        <v>10</v>
      </c>
      <c r="U15" s="1">
        <v>10</v>
      </c>
      <c r="V15" s="1"/>
      <c r="W15" s="1"/>
      <c r="X15" s="1"/>
      <c r="Y15" s="1"/>
      <c r="Z15" s="1"/>
      <c r="AA15" s="1">
        <v>10</v>
      </c>
      <c r="AB15" s="16"/>
    </row>
    <row r="16" spans="1:28" x14ac:dyDescent="0.25">
      <c r="A16" s="67" t="s">
        <v>65</v>
      </c>
      <c r="B16" s="68"/>
      <c r="C16" s="68"/>
      <c r="D16" s="68"/>
      <c r="E16" s="69"/>
      <c r="F16" s="4">
        <f t="shared" ref="F16:U16" si="0">SUM(F5:F14)</f>
        <v>0</v>
      </c>
      <c r="G16" s="4">
        <f t="shared" si="0"/>
        <v>0</v>
      </c>
      <c r="H16" s="4">
        <f t="shared" si="0"/>
        <v>0</v>
      </c>
      <c r="I16" s="4">
        <f t="shared" si="0"/>
        <v>0</v>
      </c>
      <c r="J16" s="4">
        <f t="shared" si="0"/>
        <v>0</v>
      </c>
      <c r="K16" s="4">
        <f t="shared" si="0"/>
        <v>0</v>
      </c>
      <c r="L16" s="4">
        <f t="shared" si="0"/>
        <v>0</v>
      </c>
      <c r="M16" s="4">
        <f t="shared" si="0"/>
        <v>0</v>
      </c>
      <c r="N16" s="4">
        <f t="shared" si="0"/>
        <v>0</v>
      </c>
      <c r="O16" s="4">
        <f t="shared" si="0"/>
        <v>0</v>
      </c>
      <c r="P16" s="4">
        <f t="shared" si="0"/>
        <v>0</v>
      </c>
      <c r="Q16" s="4">
        <f t="shared" si="0"/>
        <v>0</v>
      </c>
      <c r="R16" s="4">
        <f t="shared" si="0"/>
        <v>0</v>
      </c>
      <c r="S16" s="4">
        <f t="shared" si="0"/>
        <v>0</v>
      </c>
      <c r="T16" s="4">
        <f t="shared" si="0"/>
        <v>0</v>
      </c>
      <c r="U16" s="4">
        <f t="shared" si="0"/>
        <v>0</v>
      </c>
      <c r="V16" s="4"/>
      <c r="W16" s="4"/>
      <c r="X16" s="4"/>
      <c r="Y16" s="4"/>
      <c r="Z16" s="4"/>
      <c r="AA16" s="4">
        <f>SUM(AA5:AA14)</f>
        <v>0</v>
      </c>
      <c r="AB16" s="18"/>
    </row>
    <row r="17" spans="1:28" x14ac:dyDescent="0.25">
      <c r="A17" s="67" t="s">
        <v>66</v>
      </c>
      <c r="B17" s="68"/>
      <c r="C17" s="68"/>
      <c r="D17" s="68"/>
      <c r="E17" s="69"/>
      <c r="F17" s="4">
        <f>F19-F16</f>
        <v>40</v>
      </c>
      <c r="G17" s="4">
        <f t="shared" ref="G17:J17" si="1">G19-G16</f>
        <v>40</v>
      </c>
      <c r="H17" s="4">
        <f t="shared" si="1"/>
        <v>40</v>
      </c>
      <c r="I17" s="4">
        <f t="shared" si="1"/>
        <v>40</v>
      </c>
      <c r="J17" s="4">
        <f t="shared" si="1"/>
        <v>40</v>
      </c>
      <c r="K17" s="4">
        <f t="shared" ref="K17:AA17" si="2">K19-K16</f>
        <v>40</v>
      </c>
      <c r="L17" s="4">
        <f t="shared" si="2"/>
        <v>40</v>
      </c>
      <c r="M17" s="4">
        <f t="shared" si="2"/>
        <v>40</v>
      </c>
      <c r="N17" s="4">
        <f t="shared" si="2"/>
        <v>40</v>
      </c>
      <c r="O17" s="4">
        <f t="shared" ref="O17" si="3">O19-O16</f>
        <v>40</v>
      </c>
      <c r="P17" s="4">
        <f t="shared" ref="P17" si="4">P19-P16</f>
        <v>40</v>
      </c>
      <c r="Q17" s="4">
        <f t="shared" ref="Q17" si="5">Q19-Q16</f>
        <v>40</v>
      </c>
      <c r="R17" s="4">
        <f t="shared" ref="R17" si="6">R19-R16</f>
        <v>40</v>
      </c>
      <c r="S17" s="4">
        <f t="shared" si="2"/>
        <v>40</v>
      </c>
      <c r="T17" s="4">
        <f t="shared" si="2"/>
        <v>40</v>
      </c>
      <c r="U17" s="4">
        <f t="shared" si="2"/>
        <v>40</v>
      </c>
      <c r="V17" s="4"/>
      <c r="W17" s="4"/>
      <c r="X17" s="4"/>
      <c r="Y17" s="4"/>
      <c r="Z17" s="4"/>
      <c r="AA17" s="4">
        <f t="shared" si="2"/>
        <v>35</v>
      </c>
      <c r="AB17" s="18"/>
    </row>
    <row r="18" spans="1:28" x14ac:dyDescent="0.25">
      <c r="A18" s="67" t="s">
        <v>26</v>
      </c>
      <c r="B18" s="68"/>
      <c r="C18" s="68"/>
      <c r="D18" s="68"/>
      <c r="E18" s="69"/>
      <c r="F18" s="4">
        <f t="shared" ref="F18:U18" si="7">(IF(F5="X",1,0))+(IF(F6="X",1,0))+(IF(F7="X",1,0))+(IF(F8="X",1,0))+(IF(F9="X",1,0))+(IF(F10="X",1,0))+(IF(F11="X",1,0))+(IF(F12="X",1,0))+(IF(F13="X",1,0))+(IF(F14="X",1,0))</f>
        <v>2</v>
      </c>
      <c r="G18" s="4">
        <f t="shared" si="7"/>
        <v>2</v>
      </c>
      <c r="H18" s="4">
        <f t="shared" si="7"/>
        <v>2</v>
      </c>
      <c r="I18" s="4">
        <f t="shared" si="7"/>
        <v>2</v>
      </c>
      <c r="J18" s="4">
        <f t="shared" si="7"/>
        <v>2</v>
      </c>
      <c r="K18" s="4">
        <f t="shared" si="7"/>
        <v>2</v>
      </c>
      <c r="L18" s="4">
        <f t="shared" si="7"/>
        <v>2</v>
      </c>
      <c r="M18" s="4">
        <f t="shared" si="7"/>
        <v>2</v>
      </c>
      <c r="N18" s="4">
        <f t="shared" si="7"/>
        <v>2</v>
      </c>
      <c r="O18" s="4">
        <f t="shared" si="7"/>
        <v>2</v>
      </c>
      <c r="P18" s="4">
        <f t="shared" si="7"/>
        <v>2</v>
      </c>
      <c r="Q18" s="4">
        <f t="shared" si="7"/>
        <v>2</v>
      </c>
      <c r="R18" s="4">
        <f t="shared" si="7"/>
        <v>2</v>
      </c>
      <c r="S18" s="4">
        <f t="shared" si="7"/>
        <v>2</v>
      </c>
      <c r="T18" s="4">
        <f t="shared" si="7"/>
        <v>2</v>
      </c>
      <c r="U18" s="4">
        <f t="shared" si="7"/>
        <v>2</v>
      </c>
      <c r="V18" s="4"/>
      <c r="W18" s="4"/>
      <c r="X18" s="4"/>
      <c r="Y18" s="4"/>
      <c r="Z18" s="4"/>
      <c r="AA18" s="4">
        <f>(IF(AA5="X",1,0))+(IF(AA6="X",1,0))+(IF(AA7="X",1,0))+(IF(AA8="X",1,0))+(IF(AA9="X",1,0))+(IF(AA10="X",1,0))+(IF(AA11="X",1,0))+(IF(AA12="X",1,0))+(IF(AA13="X",1,0))+(IF(AA14="X",1,0))</f>
        <v>3</v>
      </c>
      <c r="AB18" s="18"/>
    </row>
    <row r="19" spans="1:28" x14ac:dyDescent="0.25">
      <c r="A19" s="67" t="s">
        <v>27</v>
      </c>
      <c r="B19" s="68"/>
      <c r="C19" s="68"/>
      <c r="D19" s="68"/>
      <c r="E19" s="69"/>
      <c r="F19" s="1">
        <f>(F15-F18)*5</f>
        <v>40</v>
      </c>
      <c r="G19" s="1">
        <f t="shared" ref="G19:U19" si="8">(G15-G18)*5</f>
        <v>40</v>
      </c>
      <c r="H19" s="1">
        <f t="shared" si="8"/>
        <v>40</v>
      </c>
      <c r="I19" s="1">
        <f t="shared" si="8"/>
        <v>40</v>
      </c>
      <c r="J19" s="1">
        <f t="shared" si="8"/>
        <v>40</v>
      </c>
      <c r="K19" s="1">
        <f t="shared" si="8"/>
        <v>40</v>
      </c>
      <c r="L19" s="1">
        <f t="shared" si="8"/>
        <v>40</v>
      </c>
      <c r="M19" s="1">
        <f t="shared" si="8"/>
        <v>40</v>
      </c>
      <c r="N19" s="1">
        <f t="shared" si="8"/>
        <v>40</v>
      </c>
      <c r="O19" s="1">
        <f t="shared" si="8"/>
        <v>40</v>
      </c>
      <c r="P19" s="1">
        <f t="shared" si="8"/>
        <v>40</v>
      </c>
      <c r="Q19" s="1">
        <f t="shared" si="8"/>
        <v>40</v>
      </c>
      <c r="R19" s="1">
        <f t="shared" si="8"/>
        <v>40</v>
      </c>
      <c r="S19" s="1">
        <f t="shared" si="8"/>
        <v>40</v>
      </c>
      <c r="T19" s="1">
        <f t="shared" si="8"/>
        <v>40</v>
      </c>
      <c r="U19" s="1">
        <f t="shared" si="8"/>
        <v>40</v>
      </c>
      <c r="V19" s="1"/>
      <c r="W19" s="1"/>
      <c r="X19" s="1"/>
      <c r="Y19" s="1"/>
      <c r="Z19" s="1"/>
      <c r="AA19" s="1">
        <f t="shared" ref="AA19" si="9">(AA15-AA18)*5</f>
        <v>35</v>
      </c>
      <c r="AB19" s="16"/>
    </row>
    <row r="20" spans="1:28" x14ac:dyDescent="0.25">
      <c r="A20" s="67" t="s">
        <v>28</v>
      </c>
      <c r="B20" s="68"/>
      <c r="C20" s="68"/>
      <c r="D20" s="68"/>
      <c r="E20" s="69"/>
      <c r="F20" s="5">
        <f>F16/F19</f>
        <v>0</v>
      </c>
      <c r="G20" s="5">
        <f t="shared" ref="G20:J20" si="10">G16/G19</f>
        <v>0</v>
      </c>
      <c r="H20" s="5">
        <f t="shared" si="10"/>
        <v>0</v>
      </c>
      <c r="I20" s="5">
        <f t="shared" si="10"/>
        <v>0</v>
      </c>
      <c r="J20" s="5">
        <f t="shared" si="10"/>
        <v>0</v>
      </c>
      <c r="K20" s="5">
        <f t="shared" ref="K20:AA20" si="11">K16/K19</f>
        <v>0</v>
      </c>
      <c r="L20" s="5">
        <f t="shared" si="11"/>
        <v>0</v>
      </c>
      <c r="M20" s="5">
        <f t="shared" si="11"/>
        <v>0</v>
      </c>
      <c r="N20" s="5">
        <f t="shared" si="11"/>
        <v>0</v>
      </c>
      <c r="O20" s="5">
        <f t="shared" ref="O20" si="12">O16/O19</f>
        <v>0</v>
      </c>
      <c r="P20" s="5">
        <f t="shared" ref="P20" si="13">P16/P19</f>
        <v>0</v>
      </c>
      <c r="Q20" s="5">
        <f t="shared" ref="Q20" si="14">Q16/Q19</f>
        <v>0</v>
      </c>
      <c r="R20" s="5">
        <f t="shared" ref="R20" si="15">R16/R19</f>
        <v>0</v>
      </c>
      <c r="S20" s="5">
        <f t="shared" si="11"/>
        <v>0</v>
      </c>
      <c r="T20" s="5">
        <f t="shared" si="11"/>
        <v>0</v>
      </c>
      <c r="U20" s="5">
        <f t="shared" si="11"/>
        <v>0</v>
      </c>
      <c r="V20" s="5"/>
      <c r="W20" s="5"/>
      <c r="X20" s="5"/>
      <c r="Y20" s="5"/>
      <c r="Z20" s="5"/>
      <c r="AA20" s="5">
        <f t="shared" si="11"/>
        <v>0</v>
      </c>
      <c r="AB20" s="19"/>
    </row>
    <row r="21" spans="1:28" x14ac:dyDescent="0.25">
      <c r="A21" s="67" t="s">
        <v>34</v>
      </c>
      <c r="B21" s="68"/>
      <c r="C21" s="68"/>
      <c r="D21" s="68"/>
      <c r="E21" s="69"/>
      <c r="F21" s="73">
        <f>SUM(F19:J19)</f>
        <v>200</v>
      </c>
      <c r="G21" s="75"/>
      <c r="H21" s="75"/>
      <c r="I21" s="75"/>
      <c r="J21" s="74"/>
      <c r="K21" s="73">
        <f>SUM(K19:M19)</f>
        <v>120</v>
      </c>
      <c r="L21" s="75"/>
      <c r="M21" s="74"/>
      <c r="N21" s="73">
        <f>SUM(N19:R19)</f>
        <v>200</v>
      </c>
      <c r="O21" s="75"/>
      <c r="P21" s="75"/>
      <c r="Q21" s="75"/>
      <c r="R21" s="74"/>
      <c r="S21" s="73">
        <f>SUM(S19:U19)</f>
        <v>120</v>
      </c>
      <c r="T21" s="75"/>
      <c r="U21" s="74"/>
      <c r="V21" s="73">
        <f>SUM(V19:W19)</f>
        <v>0</v>
      </c>
      <c r="W21" s="74"/>
      <c r="X21" s="73">
        <f>SUM(X19:Y19)</f>
        <v>0</v>
      </c>
      <c r="Y21" s="74"/>
      <c r="Z21" s="1">
        <f t="shared" ref="Z21" si="16">Z19</f>
        <v>0</v>
      </c>
      <c r="AA21" s="1">
        <f t="shared" ref="AA21:AB21" si="17">AA19</f>
        <v>35</v>
      </c>
      <c r="AB21" s="16">
        <f t="shared" si="17"/>
        <v>0</v>
      </c>
    </row>
    <row r="22" spans="1:28" ht="15.75" thickBot="1" x14ac:dyDescent="0.3">
      <c r="A22" s="45" t="s">
        <v>35</v>
      </c>
      <c r="B22" s="46"/>
      <c r="C22" s="46"/>
      <c r="D22" s="47"/>
      <c r="E22" s="48"/>
      <c r="F22" s="76">
        <f>SUM(F16:J16)</f>
        <v>0</v>
      </c>
      <c r="G22" s="77"/>
      <c r="H22" s="77"/>
      <c r="I22" s="77"/>
      <c r="J22" s="78"/>
      <c r="K22" s="76">
        <f>SUM(K16:M16)</f>
        <v>0</v>
      </c>
      <c r="L22" s="77"/>
      <c r="M22" s="78"/>
      <c r="N22" s="76">
        <f>SUM(N16:R16)</f>
        <v>0</v>
      </c>
      <c r="O22" s="77"/>
      <c r="P22" s="77"/>
      <c r="Q22" s="77"/>
      <c r="R22" s="78"/>
      <c r="S22" s="76">
        <f>SUM(S16:U16)</f>
        <v>0</v>
      </c>
      <c r="T22" s="77"/>
      <c r="U22" s="78"/>
      <c r="V22" s="76">
        <f>SUM(V16:W16)</f>
        <v>0</v>
      </c>
      <c r="W22" s="78"/>
      <c r="X22" s="76">
        <f>SUM(X16:Y16)</f>
        <v>0</v>
      </c>
      <c r="Y22" s="78"/>
      <c r="Z22" s="20">
        <f t="shared" ref="Z22" si="18">Z16</f>
        <v>0</v>
      </c>
      <c r="AA22" s="20">
        <f t="shared" ref="AA22:AB22" si="19">AA16</f>
        <v>0</v>
      </c>
      <c r="AB22" s="49">
        <f t="shared" si="19"/>
        <v>0</v>
      </c>
    </row>
    <row r="23" spans="1:28" x14ac:dyDescent="0.25">
      <c r="A23" s="51" t="s">
        <v>39</v>
      </c>
      <c r="B23" s="21" t="s">
        <v>6</v>
      </c>
      <c r="C23" s="79" t="s">
        <v>7</v>
      </c>
      <c r="D23" s="80"/>
      <c r="E23" s="81"/>
      <c r="F23" s="22" t="s">
        <v>8</v>
      </c>
      <c r="G23" s="22" t="s">
        <v>8</v>
      </c>
      <c r="H23" s="22" t="s">
        <v>8</v>
      </c>
      <c r="I23" s="22" t="s">
        <v>8</v>
      </c>
      <c r="J23" s="22" t="s">
        <v>8</v>
      </c>
      <c r="K23" s="22" t="s">
        <v>8</v>
      </c>
      <c r="L23" s="22" t="s">
        <v>8</v>
      </c>
      <c r="M23" s="22" t="s">
        <v>8</v>
      </c>
      <c r="N23" s="22" t="s">
        <v>8</v>
      </c>
      <c r="O23" s="22" t="s">
        <v>8</v>
      </c>
      <c r="P23" s="22" t="s">
        <v>8</v>
      </c>
      <c r="Q23" s="22" t="s">
        <v>8</v>
      </c>
      <c r="R23" s="22" t="s">
        <v>8</v>
      </c>
      <c r="S23" s="22" t="s">
        <v>8</v>
      </c>
      <c r="T23" s="22" t="s">
        <v>8</v>
      </c>
      <c r="U23" s="22" t="s">
        <v>8</v>
      </c>
      <c r="V23" s="22" t="s">
        <v>8</v>
      </c>
      <c r="W23" s="22" t="s">
        <v>8</v>
      </c>
      <c r="X23" s="22" t="s">
        <v>8</v>
      </c>
      <c r="Y23" s="22" t="s">
        <v>8</v>
      </c>
      <c r="Z23" s="22" t="s">
        <v>8</v>
      </c>
      <c r="AA23" s="22" t="s">
        <v>8</v>
      </c>
      <c r="AB23" s="23" t="s">
        <v>8</v>
      </c>
    </row>
    <row r="24" spans="1:28" x14ac:dyDescent="0.25">
      <c r="A24" s="24">
        <v>1</v>
      </c>
      <c r="B24" s="7" t="str">
        <f>B5</f>
        <v>Pisos e rodapés</v>
      </c>
      <c r="C24" s="70" t="str">
        <f>C5</f>
        <v>Limpos, sem resíduos, sujidades, ou acúmulo de água, higienizado, rodapés sem acúmulo de resíduos e ralos sem obstrução ou acúmulo de resíduos.</v>
      </c>
      <c r="D24" s="68"/>
      <c r="E24" s="71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15"/>
    </row>
    <row r="25" spans="1:28" x14ac:dyDescent="0.25">
      <c r="A25" s="14">
        <v>2</v>
      </c>
      <c r="B25" s="7" t="str">
        <f t="shared" ref="B25:C33" si="20">B6</f>
        <v>Paredes, portas e teto</v>
      </c>
      <c r="C25" s="70" t="str">
        <f t="shared" si="20"/>
        <v>Limpos, sem resíduos, sujidades, sem marcas, com aspecto uniforme de limpeza, livre de teias de aranha ou outros resíduos e sujidades.</v>
      </c>
      <c r="D25" s="68"/>
      <c r="E25" s="71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44" t="s">
        <v>22</v>
      </c>
      <c r="AA25" s="85"/>
      <c r="AB25" s="15"/>
    </row>
    <row r="26" spans="1:28" x14ac:dyDescent="0.25">
      <c r="A26" s="14">
        <v>3</v>
      </c>
      <c r="B26" s="7" t="str">
        <f t="shared" si="20"/>
        <v>Pias, bancadas, sanitários, mictórios e ralos</v>
      </c>
      <c r="C26" s="70" t="str">
        <f t="shared" si="20"/>
        <v>Limpos, sem resíduos, higienizado e sem sujidades aparentes, sem acúmulo excessivo de água, com o tampo e assento secos, ralos sem obstrução ou acúmulo de resíduos.</v>
      </c>
      <c r="D26" s="68"/>
      <c r="E26" s="71"/>
      <c r="F26" s="85"/>
      <c r="G26" s="85"/>
      <c r="H26" s="85"/>
      <c r="I26" s="85"/>
      <c r="J26" s="85"/>
      <c r="K26" s="44" t="s">
        <v>22</v>
      </c>
      <c r="L26" s="44" t="s">
        <v>22</v>
      </c>
      <c r="M26" s="44" t="s">
        <v>22</v>
      </c>
      <c r="N26" s="44" t="s">
        <v>22</v>
      </c>
      <c r="O26" s="44" t="s">
        <v>22</v>
      </c>
      <c r="P26" s="44" t="s">
        <v>22</v>
      </c>
      <c r="Q26" s="44" t="s">
        <v>22</v>
      </c>
      <c r="R26" s="44" t="s">
        <v>22</v>
      </c>
      <c r="S26" s="44" t="s">
        <v>22</v>
      </c>
      <c r="T26" s="44" t="s">
        <v>22</v>
      </c>
      <c r="U26" s="44" t="s">
        <v>22</v>
      </c>
      <c r="V26" s="44" t="s">
        <v>22</v>
      </c>
      <c r="W26" s="44" t="s">
        <v>22</v>
      </c>
      <c r="X26" s="44" t="s">
        <v>22</v>
      </c>
      <c r="Y26" s="44" t="s">
        <v>22</v>
      </c>
      <c r="Z26" s="44" t="s">
        <v>22</v>
      </c>
      <c r="AA26" s="44" t="s">
        <v>22</v>
      </c>
      <c r="AB26" s="15"/>
    </row>
    <row r="27" spans="1:28" x14ac:dyDescent="0.25">
      <c r="A27" s="14">
        <v>4</v>
      </c>
      <c r="B27" s="7" t="str">
        <f t="shared" si="20"/>
        <v>Lixeiras</v>
      </c>
      <c r="C27" s="70" t="str">
        <f t="shared" si="20"/>
        <v>Limpas externamente, sem resíduos ou sujidades, providas de sacos próprios para lixo e com preenchimento sempre abaixo de sua capacidade máxima.</v>
      </c>
      <c r="D27" s="68"/>
      <c r="E27" s="71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15"/>
    </row>
    <row r="28" spans="1:28" x14ac:dyDescent="0.25">
      <c r="A28" s="14">
        <v>5</v>
      </c>
      <c r="B28" s="7" t="str">
        <f t="shared" si="20"/>
        <v>Móveis e balcões</v>
      </c>
      <c r="C28" s="70" t="str">
        <f t="shared" si="20"/>
        <v>Limpos, sem resíduos, sujidades aparentes.</v>
      </c>
      <c r="D28" s="68"/>
      <c r="E28" s="71"/>
      <c r="F28" s="44" t="s">
        <v>22</v>
      </c>
      <c r="G28" s="44" t="s">
        <v>22</v>
      </c>
      <c r="H28" s="44" t="s">
        <v>22</v>
      </c>
      <c r="I28" s="44" t="s">
        <v>22</v>
      </c>
      <c r="J28" s="44" t="s">
        <v>22</v>
      </c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4" t="s">
        <v>22</v>
      </c>
      <c r="W28" s="44" t="s">
        <v>22</v>
      </c>
      <c r="X28" s="44" t="s">
        <v>22</v>
      </c>
      <c r="Y28" s="44" t="s">
        <v>22</v>
      </c>
      <c r="Z28" s="44" t="s">
        <v>22</v>
      </c>
      <c r="AA28" s="85"/>
      <c r="AB28" s="15"/>
    </row>
    <row r="29" spans="1:28" x14ac:dyDescent="0.25">
      <c r="A29" s="14">
        <v>6</v>
      </c>
      <c r="B29" s="7" t="str">
        <f t="shared" si="20"/>
        <v>Espelhos e vidros de divisórias</v>
      </c>
      <c r="C29" s="70" t="str">
        <f t="shared" si="20"/>
        <v>Limpos, sem resíduos, higienizado e sem sujidades aparentes, sem manchas ou impressões digitais</v>
      </c>
      <c r="D29" s="68"/>
      <c r="E29" s="71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44" t="s">
        <v>22</v>
      </c>
      <c r="W29" s="44" t="s">
        <v>22</v>
      </c>
      <c r="X29" s="44" t="s">
        <v>22</v>
      </c>
      <c r="Y29" s="44" t="s">
        <v>22</v>
      </c>
      <c r="Z29" s="44" t="s">
        <v>22</v>
      </c>
      <c r="AA29" s="85"/>
      <c r="AB29" s="15"/>
    </row>
    <row r="30" spans="1:28" x14ac:dyDescent="0.25">
      <c r="A30" s="14">
        <v>7</v>
      </c>
      <c r="B30" s="7" t="str">
        <f t="shared" si="20"/>
        <v>Metais (corrimão, maçanetas, barras de apoio, saboneteiras, etc)</v>
      </c>
      <c r="C30" s="70" t="str">
        <f t="shared" si="20"/>
        <v>Limpos, sem resíduos, higienizado, sem sujidades e desengordurados.</v>
      </c>
      <c r="D30" s="68"/>
      <c r="E30" s="71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15"/>
    </row>
    <row r="31" spans="1:28" x14ac:dyDescent="0.25">
      <c r="A31" s="14">
        <v>8</v>
      </c>
      <c r="B31" s="7" t="str">
        <f t="shared" si="20"/>
        <v>Consumíveis (papel higiênico, papel toalha, sabonete líquido, etc)</v>
      </c>
      <c r="C31" s="70" t="str">
        <f t="shared" si="20"/>
        <v>Disponibilidade do material em quantidade suficiente para uso de modo que não venha a frustrar eventual necessidade dos usuários quando demandado.</v>
      </c>
      <c r="D31" s="68"/>
      <c r="E31" s="71"/>
      <c r="F31" s="85"/>
      <c r="G31" s="85"/>
      <c r="H31" s="85"/>
      <c r="I31" s="85"/>
      <c r="J31" s="85"/>
      <c r="K31" s="44" t="s">
        <v>22</v>
      </c>
      <c r="L31" s="44" t="s">
        <v>22</v>
      </c>
      <c r="M31" s="44" t="s">
        <v>22</v>
      </c>
      <c r="N31" s="44" t="s">
        <v>22</v>
      </c>
      <c r="O31" s="44" t="s">
        <v>22</v>
      </c>
      <c r="P31" s="44" t="s">
        <v>22</v>
      </c>
      <c r="Q31" s="44" t="s">
        <v>22</v>
      </c>
      <c r="R31" s="44" t="s">
        <v>22</v>
      </c>
      <c r="S31" s="44" t="s">
        <v>22</v>
      </c>
      <c r="T31" s="44" t="s">
        <v>22</v>
      </c>
      <c r="U31" s="44" t="s">
        <v>22</v>
      </c>
      <c r="V31" s="44" t="s">
        <v>22</v>
      </c>
      <c r="W31" s="44" t="s">
        <v>22</v>
      </c>
      <c r="X31" s="44" t="s">
        <v>22</v>
      </c>
      <c r="Y31" s="44" t="s">
        <v>22</v>
      </c>
      <c r="Z31" s="44" t="s">
        <v>22</v>
      </c>
      <c r="AA31" s="44" t="s">
        <v>22</v>
      </c>
      <c r="AB31" s="15"/>
    </row>
    <row r="32" spans="1:28" x14ac:dyDescent="0.25">
      <c r="A32" s="14">
        <v>9</v>
      </c>
      <c r="B32" s="7" t="str">
        <f t="shared" si="20"/>
        <v>Janelas e esquadrias</v>
      </c>
      <c r="C32" s="70" t="str">
        <f t="shared" si="20"/>
        <v>Limpos, sem resíduos, marcas e sujidades aparentes e esquadrias sem teias de aranha.</v>
      </c>
      <c r="D32" s="68"/>
      <c r="E32" s="71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15"/>
    </row>
    <row r="33" spans="1:28" x14ac:dyDescent="0.25">
      <c r="A33" s="14">
        <v>10</v>
      </c>
      <c r="B33" s="7" t="str">
        <f t="shared" si="20"/>
        <v>Atendimento a chamados</v>
      </c>
      <c r="C33" s="70" t="str">
        <f t="shared" si="20"/>
        <v>Atendimento aos chamados abertos no prazo de 30 minutos para início do atendimento.</v>
      </c>
      <c r="D33" s="68"/>
      <c r="E33" s="71"/>
      <c r="F33" s="44" t="s">
        <v>22</v>
      </c>
      <c r="G33" s="44" t="s">
        <v>22</v>
      </c>
      <c r="H33" s="44" t="s">
        <v>22</v>
      </c>
      <c r="I33" s="44" t="s">
        <v>22</v>
      </c>
      <c r="J33" s="44" t="s">
        <v>22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44" t="s">
        <v>22</v>
      </c>
      <c r="W33" s="44" t="s">
        <v>22</v>
      </c>
      <c r="X33" s="44" t="s">
        <v>22</v>
      </c>
      <c r="Y33" s="44" t="s">
        <v>22</v>
      </c>
      <c r="Z33" s="44" t="s">
        <v>22</v>
      </c>
      <c r="AA33" s="44" t="s">
        <v>22</v>
      </c>
      <c r="AB33" s="15"/>
    </row>
    <row r="34" spans="1:28" x14ac:dyDescent="0.25">
      <c r="A34" s="67" t="str">
        <f>A15</f>
        <v>Itens passíveis de avaliação</v>
      </c>
      <c r="B34" s="68"/>
      <c r="C34" s="68"/>
      <c r="D34" s="68"/>
      <c r="E34" s="69"/>
      <c r="F34" s="1">
        <v>10</v>
      </c>
      <c r="G34" s="1">
        <v>10</v>
      </c>
      <c r="H34" s="1">
        <v>10</v>
      </c>
      <c r="I34" s="1">
        <v>10</v>
      </c>
      <c r="J34" s="1">
        <v>10</v>
      </c>
      <c r="K34" s="1">
        <v>10</v>
      </c>
      <c r="L34" s="1">
        <v>10</v>
      </c>
      <c r="M34" s="1">
        <v>10</v>
      </c>
      <c r="N34" s="1">
        <v>10</v>
      </c>
      <c r="O34" s="1">
        <v>10</v>
      </c>
      <c r="P34" s="1">
        <v>10</v>
      </c>
      <c r="Q34" s="1">
        <v>10</v>
      </c>
      <c r="R34" s="1">
        <v>10</v>
      </c>
      <c r="S34" s="1">
        <v>10</v>
      </c>
      <c r="T34" s="1">
        <v>10</v>
      </c>
      <c r="U34" s="1">
        <v>10</v>
      </c>
      <c r="V34" s="1">
        <v>10</v>
      </c>
      <c r="W34" s="1">
        <v>10</v>
      </c>
      <c r="X34" s="1">
        <v>10</v>
      </c>
      <c r="Y34" s="1">
        <v>10</v>
      </c>
      <c r="Z34" s="1">
        <v>10</v>
      </c>
      <c r="AA34" s="1">
        <v>10</v>
      </c>
      <c r="AB34" s="16"/>
    </row>
    <row r="35" spans="1:28" x14ac:dyDescent="0.25">
      <c r="A35" s="67" t="str">
        <f t="shared" ref="A35:A39" si="21">A16</f>
        <v>Conformidade (pontuação)</v>
      </c>
      <c r="B35" s="68"/>
      <c r="C35" s="68"/>
      <c r="D35" s="68"/>
      <c r="E35" s="69"/>
      <c r="F35" s="4">
        <f t="shared" ref="F35:AA35" si="22">SUM(F24:F33)</f>
        <v>0</v>
      </c>
      <c r="G35" s="4">
        <f t="shared" si="22"/>
        <v>0</v>
      </c>
      <c r="H35" s="4">
        <f t="shared" si="22"/>
        <v>0</v>
      </c>
      <c r="I35" s="4">
        <f t="shared" si="22"/>
        <v>0</v>
      </c>
      <c r="J35" s="4">
        <f t="shared" si="22"/>
        <v>0</v>
      </c>
      <c r="K35" s="4">
        <f t="shared" si="22"/>
        <v>0</v>
      </c>
      <c r="L35" s="4">
        <f t="shared" si="22"/>
        <v>0</v>
      </c>
      <c r="M35" s="4">
        <f t="shared" si="22"/>
        <v>0</v>
      </c>
      <c r="N35" s="4">
        <f t="shared" si="22"/>
        <v>0</v>
      </c>
      <c r="O35" s="4">
        <f t="shared" si="22"/>
        <v>0</v>
      </c>
      <c r="P35" s="4">
        <f t="shared" si="22"/>
        <v>0</v>
      </c>
      <c r="Q35" s="4">
        <f t="shared" si="22"/>
        <v>0</v>
      </c>
      <c r="R35" s="4">
        <f t="shared" si="22"/>
        <v>0</v>
      </c>
      <c r="S35" s="4">
        <f t="shared" si="22"/>
        <v>0</v>
      </c>
      <c r="T35" s="4">
        <f t="shared" si="22"/>
        <v>0</v>
      </c>
      <c r="U35" s="4">
        <f t="shared" si="22"/>
        <v>0</v>
      </c>
      <c r="V35" s="4">
        <f t="shared" si="22"/>
        <v>0</v>
      </c>
      <c r="W35" s="4">
        <f t="shared" si="22"/>
        <v>0</v>
      </c>
      <c r="X35" s="4">
        <f t="shared" si="22"/>
        <v>0</v>
      </c>
      <c r="Y35" s="4">
        <f t="shared" si="22"/>
        <v>0</v>
      </c>
      <c r="Z35" s="4">
        <f t="shared" si="22"/>
        <v>0</v>
      </c>
      <c r="AA35" s="4">
        <f t="shared" si="22"/>
        <v>0</v>
      </c>
      <c r="AB35" s="18"/>
    </row>
    <row r="36" spans="1:28" x14ac:dyDescent="0.25">
      <c r="A36" s="67" t="str">
        <f t="shared" si="21"/>
        <v>Inconformidades (pontuação)</v>
      </c>
      <c r="B36" s="68"/>
      <c r="C36" s="68"/>
      <c r="D36" s="68"/>
      <c r="E36" s="69"/>
      <c r="F36" s="4">
        <f>F38-F35</f>
        <v>40</v>
      </c>
      <c r="G36" s="4">
        <f>G38-G35</f>
        <v>40</v>
      </c>
      <c r="H36" s="4">
        <f>H38-H35</f>
        <v>40</v>
      </c>
      <c r="I36" s="4">
        <f>I38-I35</f>
        <v>40</v>
      </c>
      <c r="J36" s="4">
        <f>J38-J35</f>
        <v>40</v>
      </c>
      <c r="K36" s="4">
        <f t="shared" ref="K36:Y36" si="23">K38-K35</f>
        <v>40</v>
      </c>
      <c r="L36" s="4">
        <f t="shared" si="23"/>
        <v>40</v>
      </c>
      <c r="M36" s="4">
        <f t="shared" si="23"/>
        <v>40</v>
      </c>
      <c r="N36" s="4">
        <f t="shared" ref="N36" si="24">N38-N35</f>
        <v>40</v>
      </c>
      <c r="O36" s="4">
        <f t="shared" si="23"/>
        <v>40</v>
      </c>
      <c r="P36" s="4">
        <f t="shared" si="23"/>
        <v>40</v>
      </c>
      <c r="Q36" s="4">
        <f t="shared" si="23"/>
        <v>40</v>
      </c>
      <c r="R36" s="4">
        <f t="shared" si="23"/>
        <v>40</v>
      </c>
      <c r="S36" s="4">
        <f t="shared" ref="S36" si="25">S38-S35</f>
        <v>40</v>
      </c>
      <c r="T36" s="4">
        <f t="shared" si="23"/>
        <v>40</v>
      </c>
      <c r="U36" s="4">
        <f t="shared" si="23"/>
        <v>40</v>
      </c>
      <c r="V36" s="4">
        <f t="shared" ref="V36" si="26">V38-V35</f>
        <v>25</v>
      </c>
      <c r="W36" s="4">
        <f t="shared" si="23"/>
        <v>25</v>
      </c>
      <c r="X36" s="4">
        <f t="shared" ref="X36" si="27">X38-X35</f>
        <v>25</v>
      </c>
      <c r="Y36" s="4">
        <f t="shared" si="23"/>
        <v>25</v>
      </c>
      <c r="Z36" s="4">
        <f t="shared" ref="Z36" si="28">Z38-Z35</f>
        <v>20</v>
      </c>
      <c r="AA36" s="4">
        <f t="shared" ref="AA36" si="29">AA38-AA35</f>
        <v>35</v>
      </c>
      <c r="AB36" s="18"/>
    </row>
    <row r="37" spans="1:28" x14ac:dyDescent="0.25">
      <c r="A37" s="67" t="str">
        <f t="shared" si="21"/>
        <v>Não avaliados</v>
      </c>
      <c r="B37" s="68"/>
      <c r="C37" s="68"/>
      <c r="D37" s="68"/>
      <c r="E37" s="69"/>
      <c r="F37" s="4">
        <f t="shared" ref="F37:AA37" si="30">(IF(F24="X",1,0))+(IF(F25="X",1,0))+(IF(F26="X",1,0))+(IF(F27="X",1,0))+(IF(F28="X",1,0))+(IF(F29="X",1,0))+(IF(F30="X",1,0))+(IF(F31="X",1,0))+(IF(F32="X",1,0))+(IF(F33="X",1,0))</f>
        <v>2</v>
      </c>
      <c r="G37" s="4">
        <f t="shared" si="30"/>
        <v>2</v>
      </c>
      <c r="H37" s="4">
        <f t="shared" si="30"/>
        <v>2</v>
      </c>
      <c r="I37" s="4">
        <f t="shared" si="30"/>
        <v>2</v>
      </c>
      <c r="J37" s="4">
        <f t="shared" si="30"/>
        <v>2</v>
      </c>
      <c r="K37" s="4">
        <f t="shared" si="30"/>
        <v>2</v>
      </c>
      <c r="L37" s="4">
        <f t="shared" si="30"/>
        <v>2</v>
      </c>
      <c r="M37" s="4">
        <f t="shared" si="30"/>
        <v>2</v>
      </c>
      <c r="N37" s="4">
        <f t="shared" si="30"/>
        <v>2</v>
      </c>
      <c r="O37" s="4">
        <f t="shared" si="30"/>
        <v>2</v>
      </c>
      <c r="P37" s="4">
        <f t="shared" si="30"/>
        <v>2</v>
      </c>
      <c r="Q37" s="4">
        <f t="shared" si="30"/>
        <v>2</v>
      </c>
      <c r="R37" s="4">
        <f t="shared" si="30"/>
        <v>2</v>
      </c>
      <c r="S37" s="4">
        <f t="shared" si="30"/>
        <v>2</v>
      </c>
      <c r="T37" s="4">
        <f t="shared" si="30"/>
        <v>2</v>
      </c>
      <c r="U37" s="4">
        <f t="shared" si="30"/>
        <v>2</v>
      </c>
      <c r="V37" s="4">
        <f t="shared" si="30"/>
        <v>5</v>
      </c>
      <c r="W37" s="4">
        <f t="shared" si="30"/>
        <v>5</v>
      </c>
      <c r="X37" s="4">
        <f t="shared" si="30"/>
        <v>5</v>
      </c>
      <c r="Y37" s="4">
        <f t="shared" si="30"/>
        <v>5</v>
      </c>
      <c r="Z37" s="4">
        <f t="shared" si="30"/>
        <v>6</v>
      </c>
      <c r="AA37" s="4">
        <f t="shared" si="30"/>
        <v>3</v>
      </c>
      <c r="AB37" s="18"/>
    </row>
    <row r="38" spans="1:28" x14ac:dyDescent="0.25">
      <c r="A38" s="67" t="str">
        <f t="shared" si="21"/>
        <v>Pontos possíveis</v>
      </c>
      <c r="B38" s="68"/>
      <c r="C38" s="68"/>
      <c r="D38" s="68"/>
      <c r="E38" s="69"/>
      <c r="F38" s="1">
        <f>(F34-F37)*5</f>
        <v>40</v>
      </c>
      <c r="G38" s="1">
        <f t="shared" ref="G38:AA38" si="31">(G34-G37)*5</f>
        <v>40</v>
      </c>
      <c r="H38" s="1">
        <f t="shared" si="31"/>
        <v>40</v>
      </c>
      <c r="I38" s="1">
        <f t="shared" si="31"/>
        <v>40</v>
      </c>
      <c r="J38" s="1">
        <f t="shared" si="31"/>
        <v>40</v>
      </c>
      <c r="K38" s="1">
        <f t="shared" si="31"/>
        <v>40</v>
      </c>
      <c r="L38" s="1">
        <f t="shared" si="31"/>
        <v>40</v>
      </c>
      <c r="M38" s="1">
        <f t="shared" si="31"/>
        <v>40</v>
      </c>
      <c r="N38" s="1">
        <f t="shared" si="31"/>
        <v>40</v>
      </c>
      <c r="O38" s="1">
        <f t="shared" si="31"/>
        <v>40</v>
      </c>
      <c r="P38" s="1">
        <f t="shared" si="31"/>
        <v>40</v>
      </c>
      <c r="Q38" s="1">
        <f t="shared" si="31"/>
        <v>40</v>
      </c>
      <c r="R38" s="1">
        <f t="shared" si="31"/>
        <v>40</v>
      </c>
      <c r="S38" s="1">
        <f t="shared" si="31"/>
        <v>40</v>
      </c>
      <c r="T38" s="1">
        <f t="shared" si="31"/>
        <v>40</v>
      </c>
      <c r="U38" s="1">
        <f t="shared" si="31"/>
        <v>40</v>
      </c>
      <c r="V38" s="1">
        <f t="shared" si="31"/>
        <v>25</v>
      </c>
      <c r="W38" s="1">
        <f t="shared" si="31"/>
        <v>25</v>
      </c>
      <c r="X38" s="1">
        <f t="shared" si="31"/>
        <v>25</v>
      </c>
      <c r="Y38" s="1">
        <f t="shared" si="31"/>
        <v>25</v>
      </c>
      <c r="Z38" s="1">
        <f t="shared" si="31"/>
        <v>20</v>
      </c>
      <c r="AA38" s="1">
        <f t="shared" si="31"/>
        <v>35</v>
      </c>
      <c r="AB38" s="16"/>
    </row>
    <row r="39" spans="1:28" x14ac:dyDescent="0.25">
      <c r="A39" s="67" t="str">
        <f t="shared" si="21"/>
        <v>Nota</v>
      </c>
      <c r="B39" s="68"/>
      <c r="C39" s="68"/>
      <c r="D39" s="68"/>
      <c r="E39" s="69"/>
      <c r="F39" s="5">
        <f>F35/F38</f>
        <v>0</v>
      </c>
      <c r="G39" s="5">
        <f>G35/G38</f>
        <v>0</v>
      </c>
      <c r="H39" s="5">
        <f>H35/H38</f>
        <v>0</v>
      </c>
      <c r="I39" s="5">
        <f>I35/I38</f>
        <v>0</v>
      </c>
      <c r="J39" s="5">
        <f>J35/J38</f>
        <v>0</v>
      </c>
      <c r="K39" s="5">
        <f t="shared" ref="K39:Y39" si="32">K35/K38</f>
        <v>0</v>
      </c>
      <c r="L39" s="5">
        <f t="shared" si="32"/>
        <v>0</v>
      </c>
      <c r="M39" s="5">
        <f t="shared" si="32"/>
        <v>0</v>
      </c>
      <c r="N39" s="5">
        <f t="shared" ref="N39" si="33">N35/N38</f>
        <v>0</v>
      </c>
      <c r="O39" s="5">
        <f t="shared" si="32"/>
        <v>0</v>
      </c>
      <c r="P39" s="5">
        <f t="shared" si="32"/>
        <v>0</v>
      </c>
      <c r="Q39" s="5">
        <f t="shared" si="32"/>
        <v>0</v>
      </c>
      <c r="R39" s="5">
        <f t="shared" si="32"/>
        <v>0</v>
      </c>
      <c r="S39" s="5">
        <f t="shared" ref="S39" si="34">S35/S38</f>
        <v>0</v>
      </c>
      <c r="T39" s="5">
        <f t="shared" si="32"/>
        <v>0</v>
      </c>
      <c r="U39" s="5">
        <f t="shared" si="32"/>
        <v>0</v>
      </c>
      <c r="V39" s="5">
        <f t="shared" ref="V39" si="35">V35/V38</f>
        <v>0</v>
      </c>
      <c r="W39" s="5">
        <f t="shared" si="32"/>
        <v>0</v>
      </c>
      <c r="X39" s="5">
        <f t="shared" ref="X39" si="36">X35/X38</f>
        <v>0</v>
      </c>
      <c r="Y39" s="5">
        <f t="shared" si="32"/>
        <v>0</v>
      </c>
      <c r="Z39" s="5">
        <f t="shared" ref="Z39" si="37">Z35/Z38</f>
        <v>0</v>
      </c>
      <c r="AA39" s="5">
        <f t="shared" ref="AA39" si="38">AA35/AA38</f>
        <v>0</v>
      </c>
      <c r="AB39" s="19"/>
    </row>
    <row r="40" spans="1:28" x14ac:dyDescent="0.25">
      <c r="A40" s="67" t="s">
        <v>42</v>
      </c>
      <c r="B40" s="68"/>
      <c r="C40" s="68"/>
      <c r="D40" s="68"/>
      <c r="E40" s="69"/>
      <c r="F40" s="73">
        <f>SUM(F38:J38)</f>
        <v>200</v>
      </c>
      <c r="G40" s="75"/>
      <c r="H40" s="75"/>
      <c r="I40" s="75"/>
      <c r="J40" s="74"/>
      <c r="K40" s="73">
        <f>SUM(K38:M38)</f>
        <v>120</v>
      </c>
      <c r="L40" s="75"/>
      <c r="M40" s="74"/>
      <c r="N40" s="73">
        <f>SUM(N38:R38)</f>
        <v>200</v>
      </c>
      <c r="O40" s="75"/>
      <c r="P40" s="75"/>
      <c r="Q40" s="75"/>
      <c r="R40" s="74"/>
      <c r="S40" s="73">
        <f>SUM(S38:U38)</f>
        <v>120</v>
      </c>
      <c r="T40" s="75"/>
      <c r="U40" s="74"/>
      <c r="V40" s="73">
        <f>SUM(V38:W38)</f>
        <v>50</v>
      </c>
      <c r="W40" s="74"/>
      <c r="X40" s="73">
        <f>SUM(X38:Y38)</f>
        <v>50</v>
      </c>
      <c r="Y40" s="74"/>
      <c r="Z40" s="1">
        <f t="shared" ref="Z40:AA40" si="39">Z38</f>
        <v>20</v>
      </c>
      <c r="AA40" s="1">
        <f t="shared" si="39"/>
        <v>35</v>
      </c>
      <c r="AB40" s="16"/>
    </row>
    <row r="41" spans="1:28" ht="15.75" thickBot="1" x14ac:dyDescent="0.3">
      <c r="A41" s="45" t="s">
        <v>43</v>
      </c>
      <c r="B41" s="46"/>
      <c r="C41" s="46"/>
      <c r="D41" s="47"/>
      <c r="E41" s="48"/>
      <c r="F41" s="76">
        <f>SUM(F35:J35)</f>
        <v>0</v>
      </c>
      <c r="G41" s="77"/>
      <c r="H41" s="77"/>
      <c r="I41" s="77"/>
      <c r="J41" s="78"/>
      <c r="K41" s="76">
        <f>SUM(K35:M35)</f>
        <v>0</v>
      </c>
      <c r="L41" s="77"/>
      <c r="M41" s="78"/>
      <c r="N41" s="76">
        <f>SUM(N35:R35)</f>
        <v>0</v>
      </c>
      <c r="O41" s="77"/>
      <c r="P41" s="77"/>
      <c r="Q41" s="77"/>
      <c r="R41" s="78"/>
      <c r="S41" s="76">
        <f>SUM(S35:U35)</f>
        <v>0</v>
      </c>
      <c r="T41" s="77"/>
      <c r="U41" s="78"/>
      <c r="V41" s="76">
        <f>SUM(V35:W35)</f>
        <v>0</v>
      </c>
      <c r="W41" s="78"/>
      <c r="X41" s="76">
        <f>SUM(X35:Y35)</f>
        <v>0</v>
      </c>
      <c r="Y41" s="78"/>
      <c r="Z41" s="20">
        <f t="shared" ref="Z41:AA41" si="40">Z35</f>
        <v>0</v>
      </c>
      <c r="AA41" s="20">
        <f t="shared" si="40"/>
        <v>0</v>
      </c>
      <c r="AB41" s="49"/>
    </row>
    <row r="42" spans="1:28" x14ac:dyDescent="0.25">
      <c r="A42" s="50" t="s">
        <v>40</v>
      </c>
      <c r="B42" s="11" t="s">
        <v>6</v>
      </c>
      <c r="C42" s="79" t="s">
        <v>7</v>
      </c>
      <c r="D42" s="80"/>
      <c r="E42" s="81"/>
      <c r="F42" s="22" t="s">
        <v>8</v>
      </c>
      <c r="G42" s="22" t="s">
        <v>8</v>
      </c>
      <c r="H42" s="22" t="s">
        <v>8</v>
      </c>
      <c r="I42" s="22" t="s">
        <v>8</v>
      </c>
      <c r="J42" s="22" t="s">
        <v>8</v>
      </c>
      <c r="K42" s="22" t="s">
        <v>8</v>
      </c>
      <c r="L42" s="22" t="s">
        <v>8</v>
      </c>
      <c r="M42" s="22" t="s">
        <v>8</v>
      </c>
      <c r="N42" s="22" t="s">
        <v>8</v>
      </c>
      <c r="O42" s="22" t="s">
        <v>8</v>
      </c>
      <c r="P42" s="22" t="s">
        <v>8</v>
      </c>
      <c r="Q42" s="22" t="s">
        <v>8</v>
      </c>
      <c r="R42" s="22" t="s">
        <v>8</v>
      </c>
      <c r="S42" s="22" t="s">
        <v>8</v>
      </c>
      <c r="T42" s="22" t="s">
        <v>8</v>
      </c>
      <c r="U42" s="22" t="s">
        <v>8</v>
      </c>
      <c r="V42" s="22" t="s">
        <v>8</v>
      </c>
      <c r="W42" s="22" t="s">
        <v>8</v>
      </c>
      <c r="X42" s="22" t="s">
        <v>8</v>
      </c>
      <c r="Y42" s="22" t="s">
        <v>8</v>
      </c>
      <c r="Z42" s="22" t="s">
        <v>8</v>
      </c>
      <c r="AA42" s="22" t="s">
        <v>8</v>
      </c>
      <c r="AB42" s="23" t="s">
        <v>8</v>
      </c>
    </row>
    <row r="43" spans="1:28" x14ac:dyDescent="0.25">
      <c r="A43" s="14">
        <v>1</v>
      </c>
      <c r="B43" s="7" t="str">
        <f>B24</f>
        <v>Pisos e rodapés</v>
      </c>
      <c r="C43" s="70" t="str">
        <f>C24</f>
        <v>Limpos, sem resíduos, sujidades, ou acúmulo de água, higienizado, rodapés sem acúmulo de resíduos e ralos sem obstrução ou acúmulo de resíduos.</v>
      </c>
      <c r="D43" s="68"/>
      <c r="E43" s="71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"/>
      <c r="W43" s="8"/>
      <c r="X43" s="8"/>
      <c r="Y43" s="8"/>
      <c r="Z43" s="8"/>
      <c r="AA43" s="85"/>
      <c r="AB43" s="15"/>
    </row>
    <row r="44" spans="1:28" x14ac:dyDescent="0.25">
      <c r="A44" s="14">
        <v>2</v>
      </c>
      <c r="B44" s="7" t="str">
        <f t="shared" ref="B44:C52" si="41">B25</f>
        <v>Paredes, portas e teto</v>
      </c>
      <c r="C44" s="70" t="str">
        <f t="shared" si="41"/>
        <v>Limpos, sem resíduos, sujidades, sem marcas, com aspecto uniforme de limpeza, livre de teias de aranha ou outros resíduos e sujidades.</v>
      </c>
      <c r="D44" s="68"/>
      <c r="E44" s="71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"/>
      <c r="W44" s="8"/>
      <c r="X44" s="8"/>
      <c r="Y44" s="8"/>
      <c r="Z44" s="8"/>
      <c r="AA44" s="85"/>
      <c r="AB44" s="15"/>
    </row>
    <row r="45" spans="1:28" x14ac:dyDescent="0.25">
      <c r="A45" s="14">
        <v>3</v>
      </c>
      <c r="B45" s="7" t="str">
        <f t="shared" si="41"/>
        <v>Pias, bancadas, sanitários, mictórios e ralos</v>
      </c>
      <c r="C45" s="70" t="str">
        <f t="shared" si="41"/>
        <v>Limpos, sem resíduos, higienizado e sem sujidades aparentes, sem acúmulo excessivo de água, com o tampo e assento secos, ralos sem obstrução ou acúmulo de resíduos.</v>
      </c>
      <c r="D45" s="68"/>
      <c r="E45" s="71"/>
      <c r="F45" s="85"/>
      <c r="G45" s="85"/>
      <c r="H45" s="85"/>
      <c r="I45" s="85"/>
      <c r="J45" s="85"/>
      <c r="K45" s="44" t="s">
        <v>22</v>
      </c>
      <c r="L45" s="44" t="s">
        <v>22</v>
      </c>
      <c r="M45" s="44" t="s">
        <v>22</v>
      </c>
      <c r="N45" s="44" t="s">
        <v>22</v>
      </c>
      <c r="O45" s="44" t="s">
        <v>22</v>
      </c>
      <c r="P45" s="44" t="s">
        <v>22</v>
      </c>
      <c r="Q45" s="44" t="s">
        <v>22</v>
      </c>
      <c r="R45" s="44" t="s">
        <v>22</v>
      </c>
      <c r="S45" s="44" t="s">
        <v>22</v>
      </c>
      <c r="T45" s="44" t="s">
        <v>22</v>
      </c>
      <c r="U45" s="44" t="s">
        <v>22</v>
      </c>
      <c r="V45" s="8"/>
      <c r="W45" s="8"/>
      <c r="X45" s="8"/>
      <c r="Y45" s="8"/>
      <c r="Z45" s="8"/>
      <c r="AA45" s="44" t="s">
        <v>22</v>
      </c>
      <c r="AB45" s="15"/>
    </row>
    <row r="46" spans="1:28" x14ac:dyDescent="0.25">
      <c r="A46" s="14">
        <v>4</v>
      </c>
      <c r="B46" s="7" t="str">
        <f t="shared" si="41"/>
        <v>Lixeiras</v>
      </c>
      <c r="C46" s="70" t="str">
        <f t="shared" si="41"/>
        <v>Limpas externamente, sem resíduos ou sujidades, providas de sacos próprios para lixo e com preenchimento sempre abaixo de sua capacidade máxima.</v>
      </c>
      <c r="D46" s="68"/>
      <c r="E46" s="71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"/>
      <c r="W46" s="8"/>
      <c r="X46" s="8"/>
      <c r="Y46" s="8"/>
      <c r="Z46" s="8"/>
      <c r="AA46" s="85"/>
      <c r="AB46" s="15"/>
    </row>
    <row r="47" spans="1:28" x14ac:dyDescent="0.25">
      <c r="A47" s="14">
        <v>5</v>
      </c>
      <c r="B47" s="7" t="str">
        <f t="shared" si="41"/>
        <v>Móveis e balcões</v>
      </c>
      <c r="C47" s="70" t="str">
        <f t="shared" si="41"/>
        <v>Limpos, sem resíduos, sujidades aparentes.</v>
      </c>
      <c r="D47" s="68"/>
      <c r="E47" s="71"/>
      <c r="F47" s="44" t="s">
        <v>22</v>
      </c>
      <c r="G47" s="44" t="s">
        <v>22</v>
      </c>
      <c r="H47" s="44" t="s">
        <v>22</v>
      </c>
      <c r="I47" s="44" t="s">
        <v>22</v>
      </c>
      <c r="J47" s="44" t="s">
        <v>22</v>
      </c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"/>
      <c r="W47" s="8"/>
      <c r="X47" s="8"/>
      <c r="Y47" s="8"/>
      <c r="Z47" s="8"/>
      <c r="AA47" s="85"/>
      <c r="AB47" s="15"/>
    </row>
    <row r="48" spans="1:28" x14ac:dyDescent="0.25">
      <c r="A48" s="14">
        <v>6</v>
      </c>
      <c r="B48" s="7" t="str">
        <f t="shared" si="41"/>
        <v>Espelhos e vidros de divisórias</v>
      </c>
      <c r="C48" s="70" t="str">
        <f t="shared" si="41"/>
        <v>Limpos, sem resíduos, higienizado e sem sujidades aparentes, sem manchas ou impressões digitais</v>
      </c>
      <c r="D48" s="68"/>
      <c r="E48" s="71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"/>
      <c r="W48" s="8"/>
      <c r="X48" s="8"/>
      <c r="Y48" s="8"/>
      <c r="Z48" s="8"/>
      <c r="AA48" s="85"/>
      <c r="AB48" s="15"/>
    </row>
    <row r="49" spans="1:28" x14ac:dyDescent="0.25">
      <c r="A49" s="14">
        <v>7</v>
      </c>
      <c r="B49" s="7" t="str">
        <f t="shared" si="41"/>
        <v>Metais (corrimão, maçanetas, barras de apoio, saboneteiras, etc)</v>
      </c>
      <c r="C49" s="70" t="str">
        <f t="shared" si="41"/>
        <v>Limpos, sem resíduos, higienizado, sem sujidades e desengordurados.</v>
      </c>
      <c r="D49" s="68"/>
      <c r="E49" s="71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"/>
      <c r="W49" s="8"/>
      <c r="X49" s="8"/>
      <c r="Y49" s="8"/>
      <c r="Z49" s="8"/>
      <c r="AA49" s="85"/>
      <c r="AB49" s="15"/>
    </row>
    <row r="50" spans="1:28" x14ac:dyDescent="0.25">
      <c r="A50" s="14">
        <v>8</v>
      </c>
      <c r="B50" s="7" t="str">
        <f t="shared" si="41"/>
        <v>Consumíveis (papel higiênico, papel toalha, sabonete líquido, etc)</v>
      </c>
      <c r="C50" s="70" t="str">
        <f t="shared" si="41"/>
        <v>Disponibilidade do material em quantidade suficiente para uso de modo que não venha a frustrar eventual necessidade dos usuários quando demandado.</v>
      </c>
      <c r="D50" s="68"/>
      <c r="E50" s="71"/>
      <c r="F50" s="85"/>
      <c r="G50" s="85"/>
      <c r="H50" s="85"/>
      <c r="I50" s="85"/>
      <c r="J50" s="85"/>
      <c r="K50" s="44" t="s">
        <v>22</v>
      </c>
      <c r="L50" s="44" t="s">
        <v>22</v>
      </c>
      <c r="M50" s="44" t="s">
        <v>22</v>
      </c>
      <c r="N50" s="44" t="s">
        <v>22</v>
      </c>
      <c r="O50" s="44" t="s">
        <v>22</v>
      </c>
      <c r="P50" s="44" t="s">
        <v>22</v>
      </c>
      <c r="Q50" s="44" t="s">
        <v>22</v>
      </c>
      <c r="R50" s="44" t="s">
        <v>22</v>
      </c>
      <c r="S50" s="44" t="s">
        <v>22</v>
      </c>
      <c r="T50" s="44" t="s">
        <v>22</v>
      </c>
      <c r="U50" s="44" t="s">
        <v>22</v>
      </c>
      <c r="V50" s="8"/>
      <c r="W50" s="8"/>
      <c r="X50" s="8"/>
      <c r="Y50" s="8"/>
      <c r="Z50" s="8"/>
      <c r="AA50" s="44" t="s">
        <v>22</v>
      </c>
      <c r="AB50" s="15"/>
    </row>
    <row r="51" spans="1:28" x14ac:dyDescent="0.25">
      <c r="A51" s="14">
        <v>9</v>
      </c>
      <c r="B51" s="7" t="str">
        <f t="shared" si="41"/>
        <v>Janelas e esquadrias</v>
      </c>
      <c r="C51" s="70" t="str">
        <f t="shared" si="41"/>
        <v>Limpos, sem resíduos, marcas e sujidades aparentes e esquadrias sem teias de aranha.</v>
      </c>
      <c r="D51" s="68"/>
      <c r="E51" s="71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"/>
      <c r="W51" s="8"/>
      <c r="X51" s="8"/>
      <c r="Y51" s="8"/>
      <c r="Z51" s="8"/>
      <c r="AA51" s="85"/>
      <c r="AB51" s="15"/>
    </row>
    <row r="52" spans="1:28" x14ac:dyDescent="0.25">
      <c r="A52" s="14">
        <v>10</v>
      </c>
      <c r="B52" s="7" t="str">
        <f t="shared" si="41"/>
        <v>Atendimento a chamados</v>
      </c>
      <c r="C52" s="70" t="str">
        <f t="shared" si="41"/>
        <v>Atendimento aos chamados abertos no prazo de 30 minutos para início do atendimento.</v>
      </c>
      <c r="D52" s="68"/>
      <c r="E52" s="71"/>
      <c r="F52" s="44" t="s">
        <v>22</v>
      </c>
      <c r="G52" s="44" t="s">
        <v>22</v>
      </c>
      <c r="H52" s="44" t="s">
        <v>22</v>
      </c>
      <c r="I52" s="44" t="s">
        <v>22</v>
      </c>
      <c r="J52" s="44" t="s">
        <v>22</v>
      </c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"/>
      <c r="W52" s="8"/>
      <c r="X52" s="8"/>
      <c r="Y52" s="8"/>
      <c r="Z52" s="8"/>
      <c r="AA52" s="44" t="s">
        <v>22</v>
      </c>
      <c r="AB52" s="15"/>
    </row>
    <row r="53" spans="1:28" x14ac:dyDescent="0.25">
      <c r="A53" s="67" t="str">
        <f>A34</f>
        <v>Itens passíveis de avaliação</v>
      </c>
      <c r="B53" s="68"/>
      <c r="C53" s="68"/>
      <c r="D53" s="68"/>
      <c r="E53" s="69"/>
      <c r="F53" s="1">
        <v>10</v>
      </c>
      <c r="G53" s="1">
        <v>10</v>
      </c>
      <c r="H53" s="1">
        <v>10</v>
      </c>
      <c r="I53" s="1">
        <v>10</v>
      </c>
      <c r="J53" s="1">
        <v>10</v>
      </c>
      <c r="K53" s="1">
        <v>10</v>
      </c>
      <c r="L53" s="1">
        <v>10</v>
      </c>
      <c r="M53" s="1">
        <v>10</v>
      </c>
      <c r="N53" s="1">
        <v>10</v>
      </c>
      <c r="O53" s="1">
        <v>10</v>
      </c>
      <c r="P53" s="1">
        <v>10</v>
      </c>
      <c r="Q53" s="1">
        <v>10</v>
      </c>
      <c r="R53" s="1">
        <v>10</v>
      </c>
      <c r="S53" s="1">
        <v>10</v>
      </c>
      <c r="T53" s="1">
        <v>10</v>
      </c>
      <c r="U53" s="1">
        <v>10</v>
      </c>
      <c r="V53" s="1"/>
      <c r="W53" s="1"/>
      <c r="X53" s="1"/>
      <c r="Y53" s="1"/>
      <c r="Z53" s="1"/>
      <c r="AA53" s="1">
        <v>10</v>
      </c>
      <c r="AB53" s="16"/>
    </row>
    <row r="54" spans="1:28" x14ac:dyDescent="0.25">
      <c r="A54" s="67" t="str">
        <f t="shared" ref="A54:A58" si="42">A35</f>
        <v>Conformidade (pontuação)</v>
      </c>
      <c r="B54" s="68"/>
      <c r="C54" s="68"/>
      <c r="D54" s="68"/>
      <c r="E54" s="69"/>
      <c r="F54" s="4">
        <f t="shared" ref="F54:U54" si="43">SUM(F43:F52)</f>
        <v>0</v>
      </c>
      <c r="G54" s="4">
        <f t="shared" si="43"/>
        <v>0</v>
      </c>
      <c r="H54" s="4">
        <f t="shared" si="43"/>
        <v>0</v>
      </c>
      <c r="I54" s="4">
        <f t="shared" si="43"/>
        <v>0</v>
      </c>
      <c r="J54" s="4">
        <f t="shared" si="43"/>
        <v>0</v>
      </c>
      <c r="K54" s="4">
        <f t="shared" si="43"/>
        <v>0</v>
      </c>
      <c r="L54" s="4">
        <f t="shared" si="43"/>
        <v>0</v>
      </c>
      <c r="M54" s="4">
        <f t="shared" si="43"/>
        <v>0</v>
      </c>
      <c r="N54" s="4">
        <f t="shared" si="43"/>
        <v>0</v>
      </c>
      <c r="O54" s="4">
        <f t="shared" si="43"/>
        <v>0</v>
      </c>
      <c r="P54" s="4">
        <f t="shared" si="43"/>
        <v>0</v>
      </c>
      <c r="Q54" s="4">
        <f t="shared" si="43"/>
        <v>0</v>
      </c>
      <c r="R54" s="4">
        <f t="shared" si="43"/>
        <v>0</v>
      </c>
      <c r="S54" s="4">
        <f t="shared" si="43"/>
        <v>0</v>
      </c>
      <c r="T54" s="4">
        <f t="shared" si="43"/>
        <v>0</v>
      </c>
      <c r="U54" s="4">
        <f t="shared" si="43"/>
        <v>0</v>
      </c>
      <c r="V54" s="4"/>
      <c r="W54" s="4"/>
      <c r="X54" s="4"/>
      <c r="Y54" s="4"/>
      <c r="Z54" s="4"/>
      <c r="AA54" s="4">
        <f>SUM(AA43:AA52)</f>
        <v>0</v>
      </c>
      <c r="AB54" s="18"/>
    </row>
    <row r="55" spans="1:28" x14ac:dyDescent="0.25">
      <c r="A55" s="67" t="str">
        <f t="shared" si="42"/>
        <v>Inconformidades (pontuação)</v>
      </c>
      <c r="B55" s="68"/>
      <c r="C55" s="68"/>
      <c r="D55" s="68"/>
      <c r="E55" s="69"/>
      <c r="F55" s="4">
        <f>F57-F54</f>
        <v>40</v>
      </c>
      <c r="G55" s="4">
        <f>G57-G54</f>
        <v>40</v>
      </c>
      <c r="H55" s="4">
        <f>H57-H54</f>
        <v>40</v>
      </c>
      <c r="I55" s="4">
        <f>I57-I54</f>
        <v>40</v>
      </c>
      <c r="J55" s="4">
        <f>J57-J54</f>
        <v>40</v>
      </c>
      <c r="K55" s="4">
        <f t="shared" ref="K55" si="44">K57-K54</f>
        <v>40</v>
      </c>
      <c r="L55" s="4">
        <f>L57-L54</f>
        <v>40</v>
      </c>
      <c r="M55" s="4">
        <f>M57-M54</f>
        <v>40</v>
      </c>
      <c r="N55" s="4">
        <f t="shared" ref="N55" si="45">N57-N54</f>
        <v>40</v>
      </c>
      <c r="O55" s="4">
        <f>O57-O54</f>
        <v>40</v>
      </c>
      <c r="P55" s="4">
        <f>P57-P54</f>
        <v>40</v>
      </c>
      <c r="Q55" s="4">
        <f>Q57-Q54</f>
        <v>40</v>
      </c>
      <c r="R55" s="4">
        <f>R57-R54</f>
        <v>40</v>
      </c>
      <c r="S55" s="4">
        <f t="shared" ref="S55" si="46">S57-S54</f>
        <v>40</v>
      </c>
      <c r="T55" s="4">
        <f>T57-T54</f>
        <v>40</v>
      </c>
      <c r="U55" s="4">
        <f>U57-U54</f>
        <v>40</v>
      </c>
      <c r="V55" s="4"/>
      <c r="W55" s="4"/>
      <c r="X55" s="4"/>
      <c r="Y55" s="4"/>
      <c r="Z55" s="4"/>
      <c r="AA55" s="4">
        <f t="shared" ref="AA55" si="47">AA57-AA54</f>
        <v>35</v>
      </c>
      <c r="AB55" s="18"/>
    </row>
    <row r="56" spans="1:28" x14ac:dyDescent="0.25">
      <c r="A56" s="67" t="str">
        <f t="shared" si="42"/>
        <v>Não avaliados</v>
      </c>
      <c r="B56" s="68"/>
      <c r="C56" s="68"/>
      <c r="D56" s="68"/>
      <c r="E56" s="69"/>
      <c r="F56" s="4">
        <f t="shared" ref="F56:U56" si="48">(IF(F43="X",1,0))+(IF(F44="X",1,0))+(IF(F45="X",1,0))+(IF(F46="X",1,0))+(IF(F47="X",1,0))+(IF(F48="X",1,0))+(IF(F49="X",1,0))+(IF(F50="X",1,0))+(IF(F51="X",1,0))+(IF(F52="X",1,0))</f>
        <v>2</v>
      </c>
      <c r="G56" s="4">
        <f t="shared" si="48"/>
        <v>2</v>
      </c>
      <c r="H56" s="4">
        <f t="shared" si="48"/>
        <v>2</v>
      </c>
      <c r="I56" s="4">
        <f t="shared" si="48"/>
        <v>2</v>
      </c>
      <c r="J56" s="4">
        <f t="shared" si="48"/>
        <v>2</v>
      </c>
      <c r="K56" s="4">
        <f t="shared" si="48"/>
        <v>2</v>
      </c>
      <c r="L56" s="4">
        <f t="shared" si="48"/>
        <v>2</v>
      </c>
      <c r="M56" s="4">
        <f t="shared" si="48"/>
        <v>2</v>
      </c>
      <c r="N56" s="4">
        <f t="shared" si="48"/>
        <v>2</v>
      </c>
      <c r="O56" s="4">
        <f t="shared" si="48"/>
        <v>2</v>
      </c>
      <c r="P56" s="4">
        <f t="shared" si="48"/>
        <v>2</v>
      </c>
      <c r="Q56" s="4">
        <f t="shared" si="48"/>
        <v>2</v>
      </c>
      <c r="R56" s="4">
        <f t="shared" si="48"/>
        <v>2</v>
      </c>
      <c r="S56" s="4">
        <f t="shared" si="48"/>
        <v>2</v>
      </c>
      <c r="T56" s="4">
        <f t="shared" si="48"/>
        <v>2</v>
      </c>
      <c r="U56" s="4">
        <f t="shared" si="48"/>
        <v>2</v>
      </c>
      <c r="V56" s="4"/>
      <c r="W56" s="4"/>
      <c r="X56" s="4"/>
      <c r="Y56" s="4"/>
      <c r="Z56" s="4"/>
      <c r="AA56" s="4">
        <f>(IF(AA43="X",1,0))+(IF(AA44="X",1,0))+(IF(AA45="X",1,0))+(IF(AA46="X",1,0))+(IF(AA47="X",1,0))+(IF(AA48="X",1,0))+(IF(AA49="X",1,0))+(IF(AA50="X",1,0))+(IF(AA51="X",1,0))+(IF(AA52="X",1,0))</f>
        <v>3</v>
      </c>
      <c r="AB56" s="18"/>
    </row>
    <row r="57" spans="1:28" x14ac:dyDescent="0.25">
      <c r="A57" s="67" t="str">
        <f t="shared" si="42"/>
        <v>Pontos possíveis</v>
      </c>
      <c r="B57" s="68"/>
      <c r="C57" s="68"/>
      <c r="D57" s="68"/>
      <c r="E57" s="69"/>
      <c r="F57" s="1">
        <f>(F53-F56)*5</f>
        <v>40</v>
      </c>
      <c r="G57" s="1">
        <f t="shared" ref="G57:U57" si="49">(G53-G56)*5</f>
        <v>40</v>
      </c>
      <c r="H57" s="1">
        <f t="shared" si="49"/>
        <v>40</v>
      </c>
      <c r="I57" s="1">
        <f t="shared" si="49"/>
        <v>40</v>
      </c>
      <c r="J57" s="1">
        <f t="shared" si="49"/>
        <v>40</v>
      </c>
      <c r="K57" s="1">
        <f t="shared" si="49"/>
        <v>40</v>
      </c>
      <c r="L57" s="1">
        <f t="shared" si="49"/>
        <v>40</v>
      </c>
      <c r="M57" s="1">
        <f t="shared" si="49"/>
        <v>40</v>
      </c>
      <c r="N57" s="1">
        <f t="shared" si="49"/>
        <v>40</v>
      </c>
      <c r="O57" s="1">
        <f t="shared" si="49"/>
        <v>40</v>
      </c>
      <c r="P57" s="1">
        <f t="shared" si="49"/>
        <v>40</v>
      </c>
      <c r="Q57" s="1">
        <f t="shared" si="49"/>
        <v>40</v>
      </c>
      <c r="R57" s="1">
        <f t="shared" si="49"/>
        <v>40</v>
      </c>
      <c r="S57" s="1">
        <f t="shared" si="49"/>
        <v>40</v>
      </c>
      <c r="T57" s="1">
        <f t="shared" si="49"/>
        <v>40</v>
      </c>
      <c r="U57" s="1">
        <f t="shared" si="49"/>
        <v>40</v>
      </c>
      <c r="V57" s="1"/>
      <c r="W57" s="1"/>
      <c r="X57" s="1"/>
      <c r="Y57" s="1"/>
      <c r="Z57" s="1"/>
      <c r="AA57" s="1">
        <f t="shared" ref="AA57" si="50">(AA53-AA56)*5</f>
        <v>35</v>
      </c>
      <c r="AB57" s="16"/>
    </row>
    <row r="58" spans="1:28" x14ac:dyDescent="0.25">
      <c r="A58" s="67" t="str">
        <f t="shared" si="42"/>
        <v>Nota</v>
      </c>
      <c r="B58" s="68"/>
      <c r="C58" s="68"/>
      <c r="D58" s="68"/>
      <c r="E58" s="69"/>
      <c r="F58" s="5">
        <f>F54/F57</f>
        <v>0</v>
      </c>
      <c r="G58" s="5">
        <f>G54/G57</f>
        <v>0</v>
      </c>
      <c r="H58" s="5">
        <f>H54/H57</f>
        <v>0</v>
      </c>
      <c r="I58" s="5">
        <f>I54/I57</f>
        <v>0</v>
      </c>
      <c r="J58" s="5">
        <f>J54/J57</f>
        <v>0</v>
      </c>
      <c r="K58" s="5">
        <f t="shared" ref="K58" si="51">K54/K57</f>
        <v>0</v>
      </c>
      <c r="L58" s="5">
        <f>L54/L57</f>
        <v>0</v>
      </c>
      <c r="M58" s="5">
        <f>M54/M57</f>
        <v>0</v>
      </c>
      <c r="N58" s="5">
        <f t="shared" ref="N58" si="52">N54/N57</f>
        <v>0</v>
      </c>
      <c r="O58" s="5">
        <f>O54/O57</f>
        <v>0</v>
      </c>
      <c r="P58" s="5">
        <f>P54/P57</f>
        <v>0</v>
      </c>
      <c r="Q58" s="5">
        <f>Q54/Q57</f>
        <v>0</v>
      </c>
      <c r="R58" s="5">
        <f>R54/R57</f>
        <v>0</v>
      </c>
      <c r="S58" s="5">
        <f t="shared" ref="S58" si="53">S54/S57</f>
        <v>0</v>
      </c>
      <c r="T58" s="5">
        <f>T54/T57</f>
        <v>0</v>
      </c>
      <c r="U58" s="5">
        <f>U54/U57</f>
        <v>0</v>
      </c>
      <c r="V58" s="5"/>
      <c r="W58" s="5"/>
      <c r="X58" s="5"/>
      <c r="Y58" s="5"/>
      <c r="Z58" s="5"/>
      <c r="AA58" s="5">
        <f t="shared" ref="AA58" si="54">AA54/AA57</f>
        <v>0</v>
      </c>
      <c r="AB58" s="19"/>
    </row>
    <row r="59" spans="1:28" x14ac:dyDescent="0.25">
      <c r="A59" s="67" t="s">
        <v>36</v>
      </c>
      <c r="B59" s="68"/>
      <c r="C59" s="68"/>
      <c r="D59" s="68"/>
      <c r="E59" s="69"/>
      <c r="F59" s="73">
        <f>SUM(F57:J57)</f>
        <v>200</v>
      </c>
      <c r="G59" s="75"/>
      <c r="H59" s="75"/>
      <c r="I59" s="75"/>
      <c r="J59" s="74"/>
      <c r="K59" s="73">
        <f>SUM(K57:M57)</f>
        <v>120</v>
      </c>
      <c r="L59" s="75"/>
      <c r="M59" s="74"/>
      <c r="N59" s="73">
        <f>SUM(N57:R57)</f>
        <v>200</v>
      </c>
      <c r="O59" s="75"/>
      <c r="P59" s="75"/>
      <c r="Q59" s="75"/>
      <c r="R59" s="74"/>
      <c r="S59" s="73">
        <f>SUM(S57:U57)</f>
        <v>120</v>
      </c>
      <c r="T59" s="75"/>
      <c r="U59" s="74"/>
      <c r="V59" s="73">
        <f>SUM(V57:W57)</f>
        <v>0</v>
      </c>
      <c r="W59" s="74"/>
      <c r="X59" s="73">
        <f>SUM(X57:Y57)</f>
        <v>0</v>
      </c>
      <c r="Y59" s="74"/>
      <c r="Z59" s="1">
        <f t="shared" ref="Z59:AB59" si="55">Z57</f>
        <v>0</v>
      </c>
      <c r="AA59" s="1">
        <f t="shared" si="55"/>
        <v>35</v>
      </c>
      <c r="AB59" s="16">
        <f t="shared" si="55"/>
        <v>0</v>
      </c>
    </row>
    <row r="60" spans="1:28" ht="15.75" thickBot="1" x14ac:dyDescent="0.3">
      <c r="A60" s="45" t="s">
        <v>37</v>
      </c>
      <c r="B60" s="46"/>
      <c r="C60" s="46"/>
      <c r="D60" s="47"/>
      <c r="E60" s="48"/>
      <c r="F60" s="76">
        <f>SUM(F54:J54)</f>
        <v>0</v>
      </c>
      <c r="G60" s="77"/>
      <c r="H60" s="77"/>
      <c r="I60" s="77"/>
      <c r="J60" s="78"/>
      <c r="K60" s="76">
        <f>SUM(K54:M54)</f>
        <v>0</v>
      </c>
      <c r="L60" s="77"/>
      <c r="M60" s="78"/>
      <c r="N60" s="76">
        <f>SUM(N54:R54)</f>
        <v>0</v>
      </c>
      <c r="O60" s="77"/>
      <c r="P60" s="77"/>
      <c r="Q60" s="77"/>
      <c r="R60" s="78"/>
      <c r="S60" s="76">
        <f>SUM(S54:U54)</f>
        <v>0</v>
      </c>
      <c r="T60" s="77"/>
      <c r="U60" s="78"/>
      <c r="V60" s="76">
        <f>SUM(V54:W54)</f>
        <v>0</v>
      </c>
      <c r="W60" s="78"/>
      <c r="X60" s="76">
        <f>SUM(X54:Y54)</f>
        <v>0</v>
      </c>
      <c r="Y60" s="78"/>
      <c r="Z60" s="20">
        <f t="shared" ref="Z60:AB60" si="56">Z54</f>
        <v>0</v>
      </c>
      <c r="AA60" s="20">
        <f t="shared" si="56"/>
        <v>0</v>
      </c>
      <c r="AB60" s="49">
        <f t="shared" si="56"/>
        <v>0</v>
      </c>
    </row>
    <row r="61" spans="1:28" x14ac:dyDescent="0.25">
      <c r="A61" s="50" t="s">
        <v>41</v>
      </c>
      <c r="B61" s="21" t="s">
        <v>6</v>
      </c>
      <c r="C61" s="79" t="s">
        <v>7</v>
      </c>
      <c r="D61" s="80"/>
      <c r="E61" s="81"/>
      <c r="F61" s="22" t="s">
        <v>8</v>
      </c>
      <c r="G61" s="22" t="s">
        <v>8</v>
      </c>
      <c r="H61" s="22" t="s">
        <v>8</v>
      </c>
      <c r="I61" s="22" t="s">
        <v>8</v>
      </c>
      <c r="J61" s="22" t="s">
        <v>8</v>
      </c>
      <c r="K61" s="22" t="s">
        <v>8</v>
      </c>
      <c r="L61" s="22" t="s">
        <v>8</v>
      </c>
      <c r="M61" s="22" t="s">
        <v>8</v>
      </c>
      <c r="N61" s="22" t="s">
        <v>8</v>
      </c>
      <c r="O61" s="22" t="s">
        <v>8</v>
      </c>
      <c r="P61" s="22" t="s">
        <v>8</v>
      </c>
      <c r="Q61" s="22" t="s">
        <v>8</v>
      </c>
      <c r="R61" s="22" t="s">
        <v>8</v>
      </c>
      <c r="S61" s="22" t="s">
        <v>8</v>
      </c>
      <c r="T61" s="22" t="s">
        <v>8</v>
      </c>
      <c r="U61" s="22" t="s">
        <v>8</v>
      </c>
      <c r="V61" s="22" t="s">
        <v>8</v>
      </c>
      <c r="W61" s="22" t="s">
        <v>8</v>
      </c>
      <c r="X61" s="22" t="s">
        <v>8</v>
      </c>
      <c r="Y61" s="22" t="s">
        <v>8</v>
      </c>
      <c r="Z61" s="22" t="s">
        <v>8</v>
      </c>
      <c r="AA61" s="22" t="s">
        <v>8</v>
      </c>
      <c r="AB61" s="23" t="s">
        <v>8</v>
      </c>
    </row>
    <row r="62" spans="1:28" x14ac:dyDescent="0.25">
      <c r="A62" s="24">
        <v>1</v>
      </c>
      <c r="B62" s="7" t="str">
        <f>B43</f>
        <v>Pisos e rodapés</v>
      </c>
      <c r="C62" s="70" t="str">
        <f>C43</f>
        <v>Limpos, sem resíduos, sujidades, ou acúmulo de água, higienizado, rodapés sem acúmulo de resíduos e ralos sem obstrução ou acúmulo de resíduos.</v>
      </c>
      <c r="D62" s="68"/>
      <c r="E62" s="71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</row>
    <row r="63" spans="1:28" x14ac:dyDescent="0.25">
      <c r="A63" s="14">
        <v>2</v>
      </c>
      <c r="B63" s="7" t="str">
        <f t="shared" ref="B63:C71" si="57">B44</f>
        <v>Paredes, portas e teto</v>
      </c>
      <c r="C63" s="70" t="str">
        <f t="shared" si="57"/>
        <v>Limpos, sem resíduos, sujidades, sem marcas, com aspecto uniforme de limpeza, livre de teias de aranha ou outros resíduos e sujidades.</v>
      </c>
      <c r="D63" s="68"/>
      <c r="E63" s="71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44" t="s">
        <v>22</v>
      </c>
      <c r="AA63" s="85"/>
      <c r="AB63" s="85"/>
    </row>
    <row r="64" spans="1:28" x14ac:dyDescent="0.25">
      <c r="A64" s="14">
        <v>3</v>
      </c>
      <c r="B64" s="7" t="str">
        <f t="shared" si="57"/>
        <v>Pias, bancadas, sanitários, mictórios e ralos</v>
      </c>
      <c r="C64" s="70" t="str">
        <f t="shared" si="57"/>
        <v>Limpos, sem resíduos, higienizado e sem sujidades aparentes, sem acúmulo excessivo de água, com o tampo e assento secos, ralos sem obstrução ou acúmulo de resíduos.</v>
      </c>
      <c r="D64" s="68"/>
      <c r="E64" s="71"/>
      <c r="F64" s="85"/>
      <c r="G64" s="85"/>
      <c r="H64" s="85"/>
      <c r="I64" s="85"/>
      <c r="J64" s="85"/>
      <c r="K64" s="44" t="s">
        <v>22</v>
      </c>
      <c r="L64" s="44" t="s">
        <v>22</v>
      </c>
      <c r="M64" s="44" t="s">
        <v>22</v>
      </c>
      <c r="N64" s="44" t="s">
        <v>22</v>
      </c>
      <c r="O64" s="44" t="s">
        <v>22</v>
      </c>
      <c r="P64" s="44" t="s">
        <v>22</v>
      </c>
      <c r="Q64" s="44" t="s">
        <v>22</v>
      </c>
      <c r="R64" s="44" t="s">
        <v>22</v>
      </c>
      <c r="S64" s="44" t="s">
        <v>22</v>
      </c>
      <c r="T64" s="44" t="s">
        <v>22</v>
      </c>
      <c r="U64" s="44" t="s">
        <v>22</v>
      </c>
      <c r="V64" s="44" t="s">
        <v>22</v>
      </c>
      <c r="W64" s="44" t="s">
        <v>22</v>
      </c>
      <c r="X64" s="44" t="s">
        <v>22</v>
      </c>
      <c r="Y64" s="44" t="s">
        <v>22</v>
      </c>
      <c r="Z64" s="44" t="s">
        <v>22</v>
      </c>
      <c r="AA64" s="44" t="s">
        <v>22</v>
      </c>
      <c r="AB64" s="52" t="s">
        <v>22</v>
      </c>
    </row>
    <row r="65" spans="1:28" x14ac:dyDescent="0.25">
      <c r="A65" s="14">
        <v>4</v>
      </c>
      <c r="B65" s="7" t="str">
        <f t="shared" si="57"/>
        <v>Lixeiras</v>
      </c>
      <c r="C65" s="70" t="str">
        <f t="shared" si="57"/>
        <v>Limpas externamente, sem resíduos ou sujidades, providas de sacos próprios para lixo e com preenchimento sempre abaixo de sua capacidade máxima.</v>
      </c>
      <c r="D65" s="68"/>
      <c r="E65" s="71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</row>
    <row r="66" spans="1:28" x14ac:dyDescent="0.25">
      <c r="A66" s="14">
        <v>5</v>
      </c>
      <c r="B66" s="7" t="str">
        <f t="shared" si="57"/>
        <v>Móveis e balcões</v>
      </c>
      <c r="C66" s="70" t="str">
        <f t="shared" si="57"/>
        <v>Limpos, sem resíduos, sujidades aparentes.</v>
      </c>
      <c r="D66" s="68"/>
      <c r="E66" s="71"/>
      <c r="F66" s="44" t="s">
        <v>22</v>
      </c>
      <c r="G66" s="44" t="s">
        <v>22</v>
      </c>
      <c r="H66" s="44" t="s">
        <v>22</v>
      </c>
      <c r="I66" s="44" t="s">
        <v>22</v>
      </c>
      <c r="J66" s="44" t="s">
        <v>22</v>
      </c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44" t="s">
        <v>22</v>
      </c>
      <c r="W66" s="44" t="s">
        <v>22</v>
      </c>
      <c r="X66" s="44" t="s">
        <v>22</v>
      </c>
      <c r="Y66" s="44" t="s">
        <v>22</v>
      </c>
      <c r="Z66" s="44" t="s">
        <v>22</v>
      </c>
      <c r="AA66" s="85"/>
      <c r="AB66" s="85"/>
    </row>
    <row r="67" spans="1:28" x14ac:dyDescent="0.25">
      <c r="A67" s="14">
        <v>6</v>
      </c>
      <c r="B67" s="7" t="str">
        <f t="shared" si="57"/>
        <v>Espelhos e vidros de divisórias</v>
      </c>
      <c r="C67" s="70" t="str">
        <f t="shared" si="57"/>
        <v>Limpos, sem resíduos, higienizado e sem sujidades aparentes, sem manchas ou impressões digitais</v>
      </c>
      <c r="D67" s="68"/>
      <c r="E67" s="71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44" t="s">
        <v>22</v>
      </c>
      <c r="W67" s="44" t="s">
        <v>22</v>
      </c>
      <c r="X67" s="44" t="s">
        <v>22</v>
      </c>
      <c r="Y67" s="44" t="s">
        <v>22</v>
      </c>
      <c r="Z67" s="44" t="s">
        <v>22</v>
      </c>
      <c r="AA67" s="85"/>
      <c r="AB67" s="85"/>
    </row>
    <row r="68" spans="1:28" x14ac:dyDescent="0.25">
      <c r="A68" s="14">
        <v>7</v>
      </c>
      <c r="B68" s="7" t="str">
        <f t="shared" si="57"/>
        <v>Metais (corrimão, maçanetas, barras de apoio, saboneteiras, etc)</v>
      </c>
      <c r="C68" s="70" t="str">
        <f t="shared" si="57"/>
        <v>Limpos, sem resíduos, higienizado, sem sujidades e desengordurados.</v>
      </c>
      <c r="D68" s="68"/>
      <c r="E68" s="71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</row>
    <row r="69" spans="1:28" x14ac:dyDescent="0.25">
      <c r="A69" s="14">
        <v>8</v>
      </c>
      <c r="B69" s="7" t="str">
        <f t="shared" si="57"/>
        <v>Consumíveis (papel higiênico, papel toalha, sabonete líquido, etc)</v>
      </c>
      <c r="C69" s="70" t="str">
        <f t="shared" si="57"/>
        <v>Disponibilidade do material em quantidade suficiente para uso de modo que não venha a frustrar eventual necessidade dos usuários quando demandado.</v>
      </c>
      <c r="D69" s="68"/>
      <c r="E69" s="71"/>
      <c r="F69" s="85"/>
      <c r="G69" s="85"/>
      <c r="H69" s="85"/>
      <c r="I69" s="85"/>
      <c r="J69" s="85"/>
      <c r="K69" s="44" t="s">
        <v>22</v>
      </c>
      <c r="L69" s="44" t="s">
        <v>22</v>
      </c>
      <c r="M69" s="44" t="s">
        <v>22</v>
      </c>
      <c r="N69" s="44" t="s">
        <v>22</v>
      </c>
      <c r="O69" s="44" t="s">
        <v>22</v>
      </c>
      <c r="P69" s="44" t="s">
        <v>22</v>
      </c>
      <c r="Q69" s="44" t="s">
        <v>22</v>
      </c>
      <c r="R69" s="44" t="s">
        <v>22</v>
      </c>
      <c r="S69" s="44" t="s">
        <v>22</v>
      </c>
      <c r="T69" s="44" t="s">
        <v>22</v>
      </c>
      <c r="U69" s="44" t="s">
        <v>22</v>
      </c>
      <c r="V69" s="44" t="s">
        <v>22</v>
      </c>
      <c r="W69" s="44" t="s">
        <v>22</v>
      </c>
      <c r="X69" s="44" t="s">
        <v>22</v>
      </c>
      <c r="Y69" s="44" t="s">
        <v>22</v>
      </c>
      <c r="Z69" s="44" t="s">
        <v>22</v>
      </c>
      <c r="AA69" s="44" t="s">
        <v>22</v>
      </c>
      <c r="AB69" s="52" t="s">
        <v>22</v>
      </c>
    </row>
    <row r="70" spans="1:28" x14ac:dyDescent="0.25">
      <c r="A70" s="14">
        <v>9</v>
      </c>
      <c r="B70" s="7" t="str">
        <f t="shared" si="57"/>
        <v>Janelas e esquadrias</v>
      </c>
      <c r="C70" s="70" t="str">
        <f t="shared" si="57"/>
        <v>Limpos, sem resíduos, marcas e sujidades aparentes e esquadrias sem teias de aranha.</v>
      </c>
      <c r="D70" s="68"/>
      <c r="E70" s="71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</row>
    <row r="71" spans="1:28" x14ac:dyDescent="0.25">
      <c r="A71" s="14">
        <v>10</v>
      </c>
      <c r="B71" s="7" t="str">
        <f t="shared" si="57"/>
        <v>Atendimento a chamados</v>
      </c>
      <c r="C71" s="70" t="str">
        <f t="shared" si="57"/>
        <v>Atendimento aos chamados abertos no prazo de 30 minutos para início do atendimento.</v>
      </c>
      <c r="D71" s="68"/>
      <c r="E71" s="71"/>
      <c r="F71" s="44" t="s">
        <v>22</v>
      </c>
      <c r="G71" s="44" t="s">
        <v>22</v>
      </c>
      <c r="H71" s="44" t="s">
        <v>22</v>
      </c>
      <c r="I71" s="44" t="s">
        <v>22</v>
      </c>
      <c r="J71" s="44" t="s">
        <v>22</v>
      </c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44" t="s">
        <v>22</v>
      </c>
      <c r="W71" s="44" t="s">
        <v>22</v>
      </c>
      <c r="X71" s="44" t="s">
        <v>22</v>
      </c>
      <c r="Y71" s="44" t="s">
        <v>22</v>
      </c>
      <c r="Z71" s="44" t="s">
        <v>22</v>
      </c>
      <c r="AA71" s="44" t="s">
        <v>22</v>
      </c>
      <c r="AB71" s="85"/>
    </row>
    <row r="72" spans="1:28" x14ac:dyDescent="0.25">
      <c r="A72" s="67" t="str">
        <f>A53</f>
        <v>Itens passíveis de avaliação</v>
      </c>
      <c r="B72" s="68"/>
      <c r="C72" s="68"/>
      <c r="D72" s="68"/>
      <c r="E72" s="69"/>
      <c r="F72" s="1">
        <v>10</v>
      </c>
      <c r="G72" s="1">
        <v>10</v>
      </c>
      <c r="H72" s="1">
        <v>10</v>
      </c>
      <c r="I72" s="1">
        <v>10</v>
      </c>
      <c r="J72" s="1">
        <v>10</v>
      </c>
      <c r="K72" s="1">
        <v>10</v>
      </c>
      <c r="L72" s="1">
        <v>10</v>
      </c>
      <c r="M72" s="1">
        <v>10</v>
      </c>
      <c r="N72" s="1">
        <v>10</v>
      </c>
      <c r="O72" s="1">
        <v>10</v>
      </c>
      <c r="P72" s="1">
        <v>10</v>
      </c>
      <c r="Q72" s="1">
        <v>10</v>
      </c>
      <c r="R72" s="1">
        <v>10</v>
      </c>
      <c r="S72" s="1">
        <v>10</v>
      </c>
      <c r="T72" s="1">
        <v>10</v>
      </c>
      <c r="U72" s="1">
        <v>10</v>
      </c>
      <c r="V72" s="1">
        <v>10</v>
      </c>
      <c r="W72" s="1">
        <v>10</v>
      </c>
      <c r="X72" s="1">
        <v>10</v>
      </c>
      <c r="Y72" s="1">
        <v>10</v>
      </c>
      <c r="Z72" s="1">
        <v>10</v>
      </c>
      <c r="AA72" s="1">
        <v>10</v>
      </c>
      <c r="AB72" s="16">
        <v>10</v>
      </c>
    </row>
    <row r="73" spans="1:28" x14ac:dyDescent="0.25">
      <c r="A73" s="67" t="str">
        <f t="shared" ref="A73:A77" si="58">A54</f>
        <v>Conformidade (pontuação)</v>
      </c>
      <c r="B73" s="68"/>
      <c r="C73" s="68"/>
      <c r="D73" s="68"/>
      <c r="E73" s="69"/>
      <c r="F73" s="4">
        <f t="shared" ref="F73:AB73" si="59">SUM(F62:F71)</f>
        <v>0</v>
      </c>
      <c r="G73" s="4">
        <f t="shared" si="59"/>
        <v>0</v>
      </c>
      <c r="H73" s="4">
        <f t="shared" si="59"/>
        <v>0</v>
      </c>
      <c r="I73" s="4">
        <f t="shared" si="59"/>
        <v>0</v>
      </c>
      <c r="J73" s="4">
        <f t="shared" si="59"/>
        <v>0</v>
      </c>
      <c r="K73" s="4">
        <f t="shared" si="59"/>
        <v>0</v>
      </c>
      <c r="L73" s="4">
        <f t="shared" si="59"/>
        <v>0</v>
      </c>
      <c r="M73" s="4">
        <f t="shared" si="59"/>
        <v>0</v>
      </c>
      <c r="N73" s="4">
        <f t="shared" si="59"/>
        <v>0</v>
      </c>
      <c r="O73" s="4">
        <f t="shared" si="59"/>
        <v>0</v>
      </c>
      <c r="P73" s="4">
        <f t="shared" si="59"/>
        <v>0</v>
      </c>
      <c r="Q73" s="4">
        <f t="shared" si="59"/>
        <v>0</v>
      </c>
      <c r="R73" s="4">
        <f t="shared" si="59"/>
        <v>0</v>
      </c>
      <c r="S73" s="4">
        <f t="shared" si="59"/>
        <v>0</v>
      </c>
      <c r="T73" s="4">
        <f t="shared" si="59"/>
        <v>0</v>
      </c>
      <c r="U73" s="4">
        <f t="shared" si="59"/>
        <v>0</v>
      </c>
      <c r="V73" s="4">
        <f t="shared" si="59"/>
        <v>0</v>
      </c>
      <c r="W73" s="4">
        <f t="shared" si="59"/>
        <v>0</v>
      </c>
      <c r="X73" s="4">
        <f t="shared" si="59"/>
        <v>0</v>
      </c>
      <c r="Y73" s="4">
        <f t="shared" si="59"/>
        <v>0</v>
      </c>
      <c r="Z73" s="4">
        <f t="shared" si="59"/>
        <v>0</v>
      </c>
      <c r="AA73" s="4">
        <f t="shared" si="59"/>
        <v>0</v>
      </c>
      <c r="AB73" s="18">
        <f t="shared" si="59"/>
        <v>0</v>
      </c>
    </row>
    <row r="74" spans="1:28" x14ac:dyDescent="0.25">
      <c r="A74" s="67" t="str">
        <f>A55</f>
        <v>Inconformidades (pontuação)</v>
      </c>
      <c r="B74" s="68"/>
      <c r="C74" s="68"/>
      <c r="D74" s="68"/>
      <c r="E74" s="69"/>
      <c r="F74" s="4">
        <f>F76-F73</f>
        <v>40</v>
      </c>
      <c r="G74" s="4">
        <f>G76-G73</f>
        <v>40</v>
      </c>
      <c r="H74" s="4">
        <f>H76-H73</f>
        <v>40</v>
      </c>
      <c r="I74" s="4">
        <f>I76-I73</f>
        <v>40</v>
      </c>
      <c r="J74" s="4">
        <f>J76-J73</f>
        <v>40</v>
      </c>
      <c r="K74" s="4">
        <f t="shared" ref="K74" si="60">K76-K73</f>
        <v>40</v>
      </c>
      <c r="L74" s="4">
        <f>L76-L73</f>
        <v>40</v>
      </c>
      <c r="M74" s="4">
        <f>M76-M73</f>
        <v>40</v>
      </c>
      <c r="N74" s="4">
        <f t="shared" ref="N74" si="61">N76-N73</f>
        <v>40</v>
      </c>
      <c r="O74" s="4">
        <f>O76-O73</f>
        <v>40</v>
      </c>
      <c r="P74" s="4">
        <f>P76-P73</f>
        <v>40</v>
      </c>
      <c r="Q74" s="4">
        <f>Q76-Q73</f>
        <v>40</v>
      </c>
      <c r="R74" s="4">
        <f>R76-R73</f>
        <v>40</v>
      </c>
      <c r="S74" s="4">
        <f t="shared" ref="S74" si="62">S76-S73</f>
        <v>40</v>
      </c>
      <c r="T74" s="4">
        <f>T76-T73</f>
        <v>40</v>
      </c>
      <c r="U74" s="4">
        <f>U76-U73</f>
        <v>40</v>
      </c>
      <c r="V74" s="4">
        <f t="shared" ref="V74" si="63">V76-V73</f>
        <v>25</v>
      </c>
      <c r="W74" s="4">
        <f>W76-W73</f>
        <v>25</v>
      </c>
      <c r="X74" s="4">
        <f t="shared" ref="X74" si="64">X76-X73</f>
        <v>25</v>
      </c>
      <c r="Y74" s="4">
        <f>Y76-Y73</f>
        <v>25</v>
      </c>
      <c r="Z74" s="4">
        <f t="shared" ref="Z74:AB74" si="65">Z76-Z73</f>
        <v>20</v>
      </c>
      <c r="AA74" s="4">
        <f t="shared" ref="AA74" si="66">AA76-AA73</f>
        <v>35</v>
      </c>
      <c r="AB74" s="18">
        <f t="shared" si="65"/>
        <v>40</v>
      </c>
    </row>
    <row r="75" spans="1:28" x14ac:dyDescent="0.25">
      <c r="A75" s="67" t="str">
        <f t="shared" si="58"/>
        <v>Não avaliados</v>
      </c>
      <c r="B75" s="68"/>
      <c r="C75" s="68"/>
      <c r="D75" s="68"/>
      <c r="E75" s="69"/>
      <c r="F75" s="4">
        <f t="shared" ref="F75:AB75" si="67">(IF(F62="X",1,0))+(IF(F63="X",1,0))+(IF(F64="X",1,0))+(IF(F65="X",1,0))+(IF(F66="X",1,0))+(IF(F67="X",1,0))+(IF(F68="X",1,0))+(IF(F69="X",1,0))+(IF(F70="X",1,0))+(IF(F71="X",1,0))</f>
        <v>2</v>
      </c>
      <c r="G75" s="4">
        <f t="shared" si="67"/>
        <v>2</v>
      </c>
      <c r="H75" s="4">
        <f t="shared" si="67"/>
        <v>2</v>
      </c>
      <c r="I75" s="4">
        <f t="shared" si="67"/>
        <v>2</v>
      </c>
      <c r="J75" s="4">
        <f t="shared" si="67"/>
        <v>2</v>
      </c>
      <c r="K75" s="4">
        <f t="shared" si="67"/>
        <v>2</v>
      </c>
      <c r="L75" s="4">
        <f t="shared" si="67"/>
        <v>2</v>
      </c>
      <c r="M75" s="4">
        <f t="shared" si="67"/>
        <v>2</v>
      </c>
      <c r="N75" s="4">
        <f t="shared" si="67"/>
        <v>2</v>
      </c>
      <c r="O75" s="4">
        <f t="shared" si="67"/>
        <v>2</v>
      </c>
      <c r="P75" s="4">
        <f t="shared" si="67"/>
        <v>2</v>
      </c>
      <c r="Q75" s="4">
        <f t="shared" si="67"/>
        <v>2</v>
      </c>
      <c r="R75" s="4">
        <f t="shared" si="67"/>
        <v>2</v>
      </c>
      <c r="S75" s="4">
        <f t="shared" si="67"/>
        <v>2</v>
      </c>
      <c r="T75" s="4">
        <f t="shared" si="67"/>
        <v>2</v>
      </c>
      <c r="U75" s="4">
        <f t="shared" si="67"/>
        <v>2</v>
      </c>
      <c r="V75" s="4">
        <f t="shared" si="67"/>
        <v>5</v>
      </c>
      <c r="W75" s="4">
        <f t="shared" si="67"/>
        <v>5</v>
      </c>
      <c r="X75" s="4">
        <f t="shared" si="67"/>
        <v>5</v>
      </c>
      <c r="Y75" s="4">
        <f t="shared" si="67"/>
        <v>5</v>
      </c>
      <c r="Z75" s="4">
        <f t="shared" si="67"/>
        <v>6</v>
      </c>
      <c r="AA75" s="4">
        <f t="shared" si="67"/>
        <v>3</v>
      </c>
      <c r="AB75" s="18">
        <f t="shared" si="67"/>
        <v>2</v>
      </c>
    </row>
    <row r="76" spans="1:28" x14ac:dyDescent="0.25">
      <c r="A76" s="67" t="str">
        <f t="shared" si="58"/>
        <v>Pontos possíveis</v>
      </c>
      <c r="B76" s="68"/>
      <c r="C76" s="68"/>
      <c r="D76" s="68"/>
      <c r="E76" s="69"/>
      <c r="F76" s="1">
        <f>(F72-F75)*5</f>
        <v>40</v>
      </c>
      <c r="G76" s="1">
        <f t="shared" ref="G76:AB76" si="68">(G72-G75)*5</f>
        <v>40</v>
      </c>
      <c r="H76" s="1">
        <f t="shared" si="68"/>
        <v>40</v>
      </c>
      <c r="I76" s="1">
        <f t="shared" si="68"/>
        <v>40</v>
      </c>
      <c r="J76" s="1">
        <f t="shared" si="68"/>
        <v>40</v>
      </c>
      <c r="K76" s="1">
        <f t="shared" si="68"/>
        <v>40</v>
      </c>
      <c r="L76" s="1">
        <f t="shared" si="68"/>
        <v>40</v>
      </c>
      <c r="M76" s="1">
        <f t="shared" si="68"/>
        <v>40</v>
      </c>
      <c r="N76" s="1">
        <f t="shared" si="68"/>
        <v>40</v>
      </c>
      <c r="O76" s="1">
        <f t="shared" si="68"/>
        <v>40</v>
      </c>
      <c r="P76" s="1">
        <f t="shared" si="68"/>
        <v>40</v>
      </c>
      <c r="Q76" s="1">
        <f t="shared" si="68"/>
        <v>40</v>
      </c>
      <c r="R76" s="1">
        <f t="shared" si="68"/>
        <v>40</v>
      </c>
      <c r="S76" s="1">
        <f t="shared" si="68"/>
        <v>40</v>
      </c>
      <c r="T76" s="1">
        <f t="shared" si="68"/>
        <v>40</v>
      </c>
      <c r="U76" s="1">
        <f t="shared" si="68"/>
        <v>40</v>
      </c>
      <c r="V76" s="1">
        <f t="shared" si="68"/>
        <v>25</v>
      </c>
      <c r="W76" s="1">
        <f t="shared" si="68"/>
        <v>25</v>
      </c>
      <c r="X76" s="1">
        <f t="shared" si="68"/>
        <v>25</v>
      </c>
      <c r="Y76" s="1">
        <f t="shared" si="68"/>
        <v>25</v>
      </c>
      <c r="Z76" s="1">
        <f t="shared" si="68"/>
        <v>20</v>
      </c>
      <c r="AA76" s="1">
        <f t="shared" si="68"/>
        <v>35</v>
      </c>
      <c r="AB76" s="16">
        <f t="shared" si="68"/>
        <v>40</v>
      </c>
    </row>
    <row r="77" spans="1:28" x14ac:dyDescent="0.25">
      <c r="A77" s="67" t="str">
        <f t="shared" si="58"/>
        <v>Nota</v>
      </c>
      <c r="B77" s="68"/>
      <c r="C77" s="68"/>
      <c r="D77" s="68"/>
      <c r="E77" s="69"/>
      <c r="F77" s="5">
        <f>F73/F76</f>
        <v>0</v>
      </c>
      <c r="G77" s="5">
        <f>G73/G76</f>
        <v>0</v>
      </c>
      <c r="H77" s="5">
        <f>H73/H76</f>
        <v>0</v>
      </c>
      <c r="I77" s="5">
        <f>I73/I76</f>
        <v>0</v>
      </c>
      <c r="J77" s="5">
        <f>J73/J76</f>
        <v>0</v>
      </c>
      <c r="K77" s="5">
        <f t="shared" ref="K77" si="69">K73/K76</f>
        <v>0</v>
      </c>
      <c r="L77" s="5">
        <f>L73/L76</f>
        <v>0</v>
      </c>
      <c r="M77" s="5">
        <f>M73/M76</f>
        <v>0</v>
      </c>
      <c r="N77" s="5">
        <f t="shared" ref="N77" si="70">N73/N76</f>
        <v>0</v>
      </c>
      <c r="O77" s="5">
        <f>O73/O76</f>
        <v>0</v>
      </c>
      <c r="P77" s="5">
        <f>P73/P76</f>
        <v>0</v>
      </c>
      <c r="Q77" s="5">
        <f>Q73/Q76</f>
        <v>0</v>
      </c>
      <c r="R77" s="5">
        <f>R73/R76</f>
        <v>0</v>
      </c>
      <c r="S77" s="5">
        <f t="shared" ref="S77" si="71">S73/S76</f>
        <v>0</v>
      </c>
      <c r="T77" s="5">
        <f>T73/T76</f>
        <v>0</v>
      </c>
      <c r="U77" s="5">
        <f>U73/U76</f>
        <v>0</v>
      </c>
      <c r="V77" s="5">
        <f t="shared" ref="V77" si="72">V73/V76</f>
        <v>0</v>
      </c>
      <c r="W77" s="5">
        <f>W73/W76</f>
        <v>0</v>
      </c>
      <c r="X77" s="5">
        <f t="shared" ref="X77" si="73">X73/X76</f>
        <v>0</v>
      </c>
      <c r="Y77" s="5">
        <f>Y73/Y76</f>
        <v>0</v>
      </c>
      <c r="Z77" s="5">
        <f t="shared" ref="Z77:AB77" si="74">Z73/Z76</f>
        <v>0</v>
      </c>
      <c r="AA77" s="5">
        <f t="shared" ref="AA77" si="75">AA73/AA76</f>
        <v>0</v>
      </c>
      <c r="AB77" s="19">
        <f t="shared" si="74"/>
        <v>0</v>
      </c>
    </row>
    <row r="78" spans="1:28" x14ac:dyDescent="0.25">
      <c r="A78" s="67" t="s">
        <v>44</v>
      </c>
      <c r="B78" s="68"/>
      <c r="C78" s="68"/>
      <c r="D78" s="68"/>
      <c r="E78" s="69"/>
      <c r="F78" s="73">
        <f>SUM(F76:J76)</f>
        <v>200</v>
      </c>
      <c r="G78" s="75"/>
      <c r="H78" s="75"/>
      <c r="I78" s="75"/>
      <c r="J78" s="74"/>
      <c r="K78" s="73">
        <f>SUM(K76:M76)</f>
        <v>120</v>
      </c>
      <c r="L78" s="75"/>
      <c r="M78" s="74"/>
      <c r="N78" s="73">
        <f>SUM(N76:R76)</f>
        <v>200</v>
      </c>
      <c r="O78" s="75"/>
      <c r="P78" s="75"/>
      <c r="Q78" s="75"/>
      <c r="R78" s="74"/>
      <c r="S78" s="73">
        <f>SUM(S76:U76)</f>
        <v>120</v>
      </c>
      <c r="T78" s="75"/>
      <c r="U78" s="74"/>
      <c r="V78" s="73">
        <f>SUM(V76:W76)</f>
        <v>50</v>
      </c>
      <c r="W78" s="74"/>
      <c r="X78" s="73">
        <f>SUM(X76:Y76)</f>
        <v>50</v>
      </c>
      <c r="Y78" s="74"/>
      <c r="Z78" s="1">
        <f t="shared" ref="Z78:AB78" si="76">Z76</f>
        <v>20</v>
      </c>
      <c r="AA78" s="1">
        <f t="shared" si="76"/>
        <v>35</v>
      </c>
      <c r="AB78" s="16">
        <f t="shared" si="76"/>
        <v>40</v>
      </c>
    </row>
    <row r="79" spans="1:28" ht="15.75" thickBot="1" x14ac:dyDescent="0.3">
      <c r="A79" s="45" t="s">
        <v>45</v>
      </c>
      <c r="B79" s="46"/>
      <c r="C79" s="46"/>
      <c r="D79" s="47"/>
      <c r="E79" s="48"/>
      <c r="F79" s="76">
        <f>SUM(F73:J73)</f>
        <v>0</v>
      </c>
      <c r="G79" s="77"/>
      <c r="H79" s="77"/>
      <c r="I79" s="77"/>
      <c r="J79" s="78"/>
      <c r="K79" s="76">
        <f>SUM(K73:M73)</f>
        <v>0</v>
      </c>
      <c r="L79" s="77"/>
      <c r="M79" s="78"/>
      <c r="N79" s="76">
        <f>SUM(N73:R73)</f>
        <v>0</v>
      </c>
      <c r="O79" s="77"/>
      <c r="P79" s="77"/>
      <c r="Q79" s="77"/>
      <c r="R79" s="78"/>
      <c r="S79" s="76">
        <f>SUM(S73:U73)</f>
        <v>0</v>
      </c>
      <c r="T79" s="77"/>
      <c r="U79" s="78"/>
      <c r="V79" s="76">
        <f>SUM(V73:W73)</f>
        <v>0</v>
      </c>
      <c r="W79" s="78"/>
      <c r="X79" s="76">
        <f>SUM(X73:Y73)</f>
        <v>0</v>
      </c>
      <c r="Y79" s="78"/>
      <c r="Z79" s="20">
        <f t="shared" ref="Z79:AB79" si="77">Z73</f>
        <v>0</v>
      </c>
      <c r="AA79" s="20">
        <f t="shared" si="77"/>
        <v>0</v>
      </c>
      <c r="AB79" s="49">
        <f t="shared" si="77"/>
        <v>0</v>
      </c>
    </row>
    <row r="81" spans="1:28" x14ac:dyDescent="0.25">
      <c r="A81" s="70" t="s">
        <v>46</v>
      </c>
      <c r="B81" s="68"/>
      <c r="C81" s="68"/>
      <c r="D81" s="68"/>
      <c r="E81" s="69"/>
      <c r="F81" s="73">
        <f>F21+F40+F59+F78</f>
        <v>800</v>
      </c>
      <c r="G81" s="75"/>
      <c r="H81" s="75"/>
      <c r="I81" s="75"/>
      <c r="J81" s="74"/>
      <c r="K81" s="73">
        <f>K21+K40+K59+K78</f>
        <v>480</v>
      </c>
      <c r="L81" s="75"/>
      <c r="M81" s="74"/>
      <c r="N81" s="73">
        <f>N21+N40+N59+N78</f>
        <v>800</v>
      </c>
      <c r="O81" s="75"/>
      <c r="P81" s="75"/>
      <c r="Q81" s="75"/>
      <c r="R81" s="74"/>
      <c r="S81" s="73">
        <f>S21+S40+S59+S78</f>
        <v>480</v>
      </c>
      <c r="T81" s="75"/>
      <c r="U81" s="74"/>
      <c r="V81" s="73">
        <f>V21+V40+V59+V78</f>
        <v>100</v>
      </c>
      <c r="W81" s="74"/>
      <c r="X81" s="73">
        <f>X21+X40+X59+X78</f>
        <v>100</v>
      </c>
      <c r="Y81" s="74"/>
      <c r="Z81" s="1">
        <f t="shared" ref="Z81:AB82" si="78">Z21+Z40+Z59+Z78</f>
        <v>40</v>
      </c>
      <c r="AA81" s="1">
        <f t="shared" si="78"/>
        <v>140</v>
      </c>
      <c r="AB81" s="1">
        <f t="shared" si="78"/>
        <v>40</v>
      </c>
    </row>
    <row r="82" spans="1:28" x14ac:dyDescent="0.25">
      <c r="A82" s="70" t="s">
        <v>47</v>
      </c>
      <c r="B82" s="68"/>
      <c r="C82" s="68"/>
      <c r="D82" s="68"/>
      <c r="E82" s="72"/>
      <c r="F82" s="73">
        <f>F22+F41+F60+F79</f>
        <v>0</v>
      </c>
      <c r="G82" s="75"/>
      <c r="H82" s="75"/>
      <c r="I82" s="75"/>
      <c r="J82" s="74"/>
      <c r="K82" s="73">
        <f>K22+K41+K60+K79</f>
        <v>0</v>
      </c>
      <c r="L82" s="75"/>
      <c r="M82" s="74"/>
      <c r="N82" s="73">
        <f>N22+N41+N60+N79</f>
        <v>0</v>
      </c>
      <c r="O82" s="75"/>
      <c r="P82" s="75"/>
      <c r="Q82" s="75"/>
      <c r="R82" s="74"/>
      <c r="S82" s="73">
        <f>S22+S41+S60+S79</f>
        <v>0</v>
      </c>
      <c r="T82" s="75"/>
      <c r="U82" s="74"/>
      <c r="V82" s="73">
        <f>V22+V41+V60+V79</f>
        <v>0</v>
      </c>
      <c r="W82" s="74"/>
      <c r="X82" s="73">
        <f>X22+X41+X60+X79</f>
        <v>0</v>
      </c>
      <c r="Y82" s="74"/>
      <c r="Z82" s="1">
        <f t="shared" si="78"/>
        <v>0</v>
      </c>
      <c r="AA82" s="1">
        <f t="shared" si="78"/>
        <v>0</v>
      </c>
      <c r="AB82" s="1">
        <f t="shared" si="78"/>
        <v>0</v>
      </c>
    </row>
    <row r="83" spans="1:28" x14ac:dyDescent="0.25">
      <c r="A83" s="34" t="s">
        <v>33</v>
      </c>
      <c r="B83" s="35"/>
      <c r="C83" s="35"/>
      <c r="D83" s="35"/>
      <c r="E83" s="36">
        <f>SUM(F83:AB83)</f>
        <v>14</v>
      </c>
      <c r="F83" s="86">
        <v>3</v>
      </c>
      <c r="G83" s="87"/>
      <c r="H83" s="87"/>
      <c r="I83" s="87"/>
      <c r="J83" s="88"/>
      <c r="K83" s="89">
        <v>2</v>
      </c>
      <c r="L83" s="87"/>
      <c r="M83" s="90"/>
      <c r="N83" s="86">
        <v>2</v>
      </c>
      <c r="O83" s="87"/>
      <c r="P83" s="87"/>
      <c r="Q83" s="87"/>
      <c r="R83" s="90"/>
      <c r="S83" s="86">
        <v>2</v>
      </c>
      <c r="T83" s="87"/>
      <c r="U83" s="90"/>
      <c r="V83" s="86">
        <v>1</v>
      </c>
      <c r="W83" s="90"/>
      <c r="X83" s="86">
        <v>1</v>
      </c>
      <c r="Y83" s="90"/>
      <c r="Z83" s="91">
        <v>1</v>
      </c>
      <c r="AA83" s="91">
        <v>1</v>
      </c>
      <c r="AB83" s="91">
        <v>1</v>
      </c>
    </row>
    <row r="84" spans="1:28" x14ac:dyDescent="0.25">
      <c r="A84" s="34" t="s">
        <v>49</v>
      </c>
      <c r="B84" s="35"/>
      <c r="C84" s="35"/>
      <c r="D84" s="35"/>
      <c r="E84" s="37"/>
      <c r="F84" s="64">
        <f>F82/F81</f>
        <v>0</v>
      </c>
      <c r="G84" s="65"/>
      <c r="H84" s="65"/>
      <c r="I84" s="65"/>
      <c r="J84" s="66"/>
      <c r="K84" s="64">
        <f>K82/K81</f>
        <v>0</v>
      </c>
      <c r="L84" s="65"/>
      <c r="M84" s="66"/>
      <c r="N84" s="64">
        <f>N82/N81</f>
        <v>0</v>
      </c>
      <c r="O84" s="65"/>
      <c r="P84" s="65"/>
      <c r="Q84" s="65"/>
      <c r="R84" s="66"/>
      <c r="S84" s="64">
        <f>S82/S81</f>
        <v>0</v>
      </c>
      <c r="T84" s="65"/>
      <c r="U84" s="66"/>
      <c r="V84" s="64">
        <f>V82/V81</f>
        <v>0</v>
      </c>
      <c r="W84" s="66"/>
      <c r="X84" s="64">
        <f>X82/X81</f>
        <v>0</v>
      </c>
      <c r="Y84" s="66"/>
      <c r="Z84" s="5">
        <f>Z82/Z81</f>
        <v>0</v>
      </c>
      <c r="AA84" s="5">
        <f>AA82/AA81</f>
        <v>0</v>
      </c>
      <c r="AB84" s="5">
        <f>AB82/AB81</f>
        <v>0</v>
      </c>
    </row>
    <row r="85" spans="1:28" x14ac:dyDescent="0.25">
      <c r="A85" s="34" t="s">
        <v>50</v>
      </c>
      <c r="B85" s="35"/>
      <c r="C85" s="35"/>
      <c r="D85" s="35"/>
      <c r="E85" s="37">
        <f>SUM(F85:AB85)</f>
        <v>0</v>
      </c>
      <c r="F85" s="64">
        <f>F83*F84</f>
        <v>0</v>
      </c>
      <c r="G85" s="65"/>
      <c r="H85" s="65"/>
      <c r="I85" s="65"/>
      <c r="J85" s="66"/>
      <c r="K85" s="64">
        <f>K83*K84</f>
        <v>0</v>
      </c>
      <c r="L85" s="65"/>
      <c r="M85" s="66"/>
      <c r="N85" s="64">
        <f>N83*N84</f>
        <v>0</v>
      </c>
      <c r="O85" s="65"/>
      <c r="P85" s="65"/>
      <c r="Q85" s="65"/>
      <c r="R85" s="66"/>
      <c r="S85" s="64">
        <f>S83*S84</f>
        <v>0</v>
      </c>
      <c r="T85" s="65"/>
      <c r="U85" s="66"/>
      <c r="V85" s="64">
        <f>V83*V84</f>
        <v>0</v>
      </c>
      <c r="W85" s="66"/>
      <c r="X85" s="64">
        <f>X83*X84</f>
        <v>0</v>
      </c>
      <c r="Y85" s="66"/>
      <c r="Z85" s="5">
        <f>Z83*Z84</f>
        <v>0</v>
      </c>
      <c r="AA85" s="5">
        <f>AA83*AA84</f>
        <v>0</v>
      </c>
      <c r="AB85" s="5">
        <f>AB83*AB84</f>
        <v>0</v>
      </c>
    </row>
    <row r="86" spans="1:28" x14ac:dyDescent="0.25">
      <c r="A86" s="34" t="s">
        <v>48</v>
      </c>
      <c r="B86" s="35"/>
      <c r="C86" s="35"/>
      <c r="D86" s="35"/>
      <c r="E86" s="57">
        <f>E85/E83</f>
        <v>0</v>
      </c>
    </row>
    <row r="88" spans="1:28" x14ac:dyDescent="0.25">
      <c r="T88" s="53"/>
      <c r="V88" s="53"/>
    </row>
    <row r="89" spans="1:28" x14ac:dyDescent="0.25">
      <c r="D89" s="43" t="s">
        <v>55</v>
      </c>
      <c r="E89" s="92"/>
      <c r="T89" s="53"/>
      <c r="V89" s="53"/>
    </row>
    <row r="90" spans="1:28" x14ac:dyDescent="0.25">
      <c r="A90" s="58" t="s">
        <v>53</v>
      </c>
      <c r="B90" s="59"/>
      <c r="C90" s="38" t="s">
        <v>51</v>
      </c>
      <c r="D90" s="38" t="s">
        <v>51</v>
      </c>
      <c r="E90" s="55" t="s">
        <v>52</v>
      </c>
      <c r="F90" s="41" t="s">
        <v>54</v>
      </c>
      <c r="T90" s="53"/>
      <c r="V90" s="53"/>
    </row>
    <row r="91" spans="1:28" x14ac:dyDescent="0.25">
      <c r="A91" s="60"/>
      <c r="B91" s="61"/>
      <c r="C91" s="54">
        <v>0.8</v>
      </c>
      <c r="D91" s="56">
        <v>1</v>
      </c>
      <c r="E91" s="56">
        <v>0</v>
      </c>
      <c r="F91" s="42" t="str">
        <f>IF(E$86&gt;=C91,E91*E$89,"")</f>
        <v/>
      </c>
      <c r="T91" s="53"/>
      <c r="V91" s="53"/>
    </row>
    <row r="92" spans="1:28" x14ac:dyDescent="0.25">
      <c r="A92" s="60"/>
      <c r="B92" s="61"/>
      <c r="C92" s="54">
        <v>0.7</v>
      </c>
      <c r="D92" s="54">
        <f>C91-0.01%</f>
        <v>0.79990000000000006</v>
      </c>
      <c r="E92" s="56">
        <v>1E-3</v>
      </c>
      <c r="F92" s="42" t="str">
        <f t="shared" ref="F92:F101" si="79">IF(E$86&lt;=D92,IF(E$86&gt;=C92,E92*E$89,""),"")</f>
        <v/>
      </c>
      <c r="T92" s="53"/>
      <c r="V92" s="53"/>
    </row>
    <row r="93" spans="1:28" x14ac:dyDescent="0.25">
      <c r="A93" s="60"/>
      <c r="B93" s="61"/>
      <c r="C93" s="54">
        <v>0.65</v>
      </c>
      <c r="D93" s="54">
        <f t="shared" ref="D93:D101" si="80">C92-0.01%</f>
        <v>0.69989999999999997</v>
      </c>
      <c r="E93" s="56">
        <v>2E-3</v>
      </c>
      <c r="F93" s="42" t="str">
        <f t="shared" si="79"/>
        <v/>
      </c>
      <c r="T93" s="53"/>
      <c r="V93" s="53"/>
    </row>
    <row r="94" spans="1:28" x14ac:dyDescent="0.25">
      <c r="A94" s="60"/>
      <c r="B94" s="61"/>
      <c r="C94" s="54">
        <v>0.6</v>
      </c>
      <c r="D94" s="54">
        <f t="shared" si="80"/>
        <v>0.64990000000000003</v>
      </c>
      <c r="E94" s="56">
        <v>3.0000000000000001E-3</v>
      </c>
      <c r="F94" s="42" t="str">
        <f t="shared" si="79"/>
        <v/>
      </c>
      <c r="T94" s="53"/>
      <c r="V94" s="53"/>
    </row>
    <row r="95" spans="1:28" x14ac:dyDescent="0.25">
      <c r="A95" s="60"/>
      <c r="B95" s="61"/>
      <c r="C95" s="54">
        <v>0.55000000000000004</v>
      </c>
      <c r="D95" s="54">
        <f t="shared" si="80"/>
        <v>0.59989999999999999</v>
      </c>
      <c r="E95" s="56">
        <v>4.0000000000000001E-3</v>
      </c>
      <c r="F95" s="42" t="str">
        <f t="shared" si="79"/>
        <v/>
      </c>
      <c r="T95" s="53"/>
      <c r="V95" s="53"/>
    </row>
    <row r="96" spans="1:28" x14ac:dyDescent="0.25">
      <c r="A96" s="60"/>
      <c r="B96" s="61"/>
      <c r="C96" s="54">
        <v>0.5</v>
      </c>
      <c r="D96" s="54">
        <f t="shared" si="80"/>
        <v>0.54990000000000006</v>
      </c>
      <c r="E96" s="56">
        <v>5.0000000000000001E-3</v>
      </c>
      <c r="F96" s="42" t="str">
        <f t="shared" si="79"/>
        <v/>
      </c>
      <c r="T96" s="53"/>
      <c r="V96" s="53"/>
    </row>
    <row r="97" spans="1:23" x14ac:dyDescent="0.25">
      <c r="A97" s="60"/>
      <c r="B97" s="61"/>
      <c r="C97" s="54">
        <v>0.45</v>
      </c>
      <c r="D97" s="54">
        <f t="shared" si="80"/>
        <v>0.49990000000000001</v>
      </c>
      <c r="E97" s="56">
        <v>7.0000000000000001E-3</v>
      </c>
      <c r="F97" s="42" t="str">
        <f t="shared" si="79"/>
        <v/>
      </c>
      <c r="T97" s="53"/>
      <c r="V97" s="53"/>
      <c r="W97" s="53"/>
    </row>
    <row r="98" spans="1:23" x14ac:dyDescent="0.25">
      <c r="A98" s="60"/>
      <c r="B98" s="61"/>
      <c r="C98" s="54">
        <v>0.4</v>
      </c>
      <c r="D98" s="54">
        <f t="shared" si="80"/>
        <v>0.44990000000000002</v>
      </c>
      <c r="E98" s="56">
        <v>8.0000000000000002E-3</v>
      </c>
      <c r="F98" s="42" t="str">
        <f t="shared" si="79"/>
        <v/>
      </c>
    </row>
    <row r="99" spans="1:23" x14ac:dyDescent="0.25">
      <c r="A99" s="60"/>
      <c r="B99" s="61"/>
      <c r="C99" s="54">
        <v>0.35</v>
      </c>
      <c r="D99" s="54">
        <f t="shared" si="80"/>
        <v>0.39990000000000003</v>
      </c>
      <c r="E99" s="56">
        <v>0.01</v>
      </c>
      <c r="F99" s="42" t="str">
        <f t="shared" si="79"/>
        <v/>
      </c>
    </row>
    <row r="100" spans="1:23" x14ac:dyDescent="0.25">
      <c r="A100" s="60"/>
      <c r="B100" s="61"/>
      <c r="C100" s="54">
        <v>0.3</v>
      </c>
      <c r="D100" s="54">
        <f t="shared" si="80"/>
        <v>0.34989999999999999</v>
      </c>
      <c r="E100" s="56">
        <v>1.4999999999999999E-2</v>
      </c>
      <c r="F100" s="42" t="str">
        <f t="shared" si="79"/>
        <v/>
      </c>
    </row>
    <row r="101" spans="1:23" x14ac:dyDescent="0.25">
      <c r="A101" s="62"/>
      <c r="B101" s="63"/>
      <c r="C101" s="54">
        <v>0</v>
      </c>
      <c r="D101" s="54">
        <f t="shared" si="80"/>
        <v>0.2999</v>
      </c>
      <c r="E101" s="56">
        <v>0.02</v>
      </c>
      <c r="F101" s="42">
        <f t="shared" si="79"/>
        <v>0</v>
      </c>
    </row>
    <row r="102" spans="1:23" x14ac:dyDescent="0.25">
      <c r="A102" s="39"/>
      <c r="B102" s="40"/>
      <c r="C102" s="56"/>
      <c r="D102" s="56"/>
      <c r="E102" s="56"/>
      <c r="F102" s="41"/>
    </row>
  </sheetData>
  <sheetProtection sheet="1" objects="1" scenarios="1"/>
  <mergeCells count="156">
    <mergeCell ref="C10:E10"/>
    <mergeCell ref="C11:E11"/>
    <mergeCell ref="C12:E12"/>
    <mergeCell ref="C13:E13"/>
    <mergeCell ref="C14:E14"/>
    <mergeCell ref="C30:E30"/>
    <mergeCell ref="C31:E31"/>
    <mergeCell ref="C32:E32"/>
    <mergeCell ref="A2:B3"/>
    <mergeCell ref="C2:D2"/>
    <mergeCell ref="C4:E4"/>
    <mergeCell ref="C5:E5"/>
    <mergeCell ref="C6:E6"/>
    <mergeCell ref="C7:E7"/>
    <mergeCell ref="C8:E8"/>
    <mergeCell ref="C9:E9"/>
    <mergeCell ref="C33:E33"/>
    <mergeCell ref="C23:E23"/>
    <mergeCell ref="C24:E24"/>
    <mergeCell ref="C25:E25"/>
    <mergeCell ref="C26:E26"/>
    <mergeCell ref="C27:E27"/>
    <mergeCell ref="C28:E28"/>
    <mergeCell ref="C29:E29"/>
    <mergeCell ref="C42:E42"/>
    <mergeCell ref="C43:E43"/>
    <mergeCell ref="C44:E44"/>
    <mergeCell ref="C45:E45"/>
    <mergeCell ref="C46:E46"/>
    <mergeCell ref="C47:E47"/>
    <mergeCell ref="A34:E34"/>
    <mergeCell ref="A35:E35"/>
    <mergeCell ref="A36:E36"/>
    <mergeCell ref="A37:E37"/>
    <mergeCell ref="C71:E71"/>
    <mergeCell ref="C61:E61"/>
    <mergeCell ref="C62:E62"/>
    <mergeCell ref="C63:E63"/>
    <mergeCell ref="C64:E64"/>
    <mergeCell ref="C65:E65"/>
    <mergeCell ref="C48:E48"/>
    <mergeCell ref="C49:E49"/>
    <mergeCell ref="C50:E50"/>
    <mergeCell ref="C51:E51"/>
    <mergeCell ref="C52:E52"/>
    <mergeCell ref="V40:W40"/>
    <mergeCell ref="X40:Y40"/>
    <mergeCell ref="F41:J41"/>
    <mergeCell ref="K41:M41"/>
    <mergeCell ref="N41:R41"/>
    <mergeCell ref="S41:U41"/>
    <mergeCell ref="V41:W41"/>
    <mergeCell ref="X41:Y41"/>
    <mergeCell ref="V21:W21"/>
    <mergeCell ref="V22:W22"/>
    <mergeCell ref="X21:Y21"/>
    <mergeCell ref="X22:Y22"/>
    <mergeCell ref="F40:J40"/>
    <mergeCell ref="K40:M40"/>
    <mergeCell ref="N40:R40"/>
    <mergeCell ref="S40:U40"/>
    <mergeCell ref="N21:R21"/>
    <mergeCell ref="N22:R22"/>
    <mergeCell ref="S21:U21"/>
    <mergeCell ref="S22:U22"/>
    <mergeCell ref="K21:M21"/>
    <mergeCell ref="K22:M22"/>
    <mergeCell ref="F22:J22"/>
    <mergeCell ref="F21:J21"/>
    <mergeCell ref="F60:J60"/>
    <mergeCell ref="K60:M60"/>
    <mergeCell ref="N60:R60"/>
    <mergeCell ref="S60:U60"/>
    <mergeCell ref="V60:W60"/>
    <mergeCell ref="X60:Y60"/>
    <mergeCell ref="F59:J59"/>
    <mergeCell ref="K59:M59"/>
    <mergeCell ref="N59:R59"/>
    <mergeCell ref="S59:U59"/>
    <mergeCell ref="V59:W59"/>
    <mergeCell ref="X59:Y59"/>
    <mergeCell ref="S81:U81"/>
    <mergeCell ref="V81:W81"/>
    <mergeCell ref="F79:J79"/>
    <mergeCell ref="K79:M79"/>
    <mergeCell ref="N79:R79"/>
    <mergeCell ref="S79:U79"/>
    <mergeCell ref="V79:W79"/>
    <mergeCell ref="X79:Y79"/>
    <mergeCell ref="F78:J78"/>
    <mergeCell ref="K78:M78"/>
    <mergeCell ref="N78:R78"/>
    <mergeCell ref="S78:U78"/>
    <mergeCell ref="V78:W78"/>
    <mergeCell ref="X78:Y78"/>
    <mergeCell ref="S83:U83"/>
    <mergeCell ref="V83:W83"/>
    <mergeCell ref="X83:Y83"/>
    <mergeCell ref="A15:E15"/>
    <mergeCell ref="A16:E16"/>
    <mergeCell ref="A17:E17"/>
    <mergeCell ref="A18:E18"/>
    <mergeCell ref="A19:E19"/>
    <mergeCell ref="A20:E20"/>
    <mergeCell ref="A21:E21"/>
    <mergeCell ref="F83:J83"/>
    <mergeCell ref="K83:M83"/>
    <mergeCell ref="N83:R83"/>
    <mergeCell ref="A82:E82"/>
    <mergeCell ref="X81:Y81"/>
    <mergeCell ref="K82:M82"/>
    <mergeCell ref="N82:R82"/>
    <mergeCell ref="S82:U82"/>
    <mergeCell ref="V82:W82"/>
    <mergeCell ref="X82:Y82"/>
    <mergeCell ref="F81:J81"/>
    <mergeCell ref="F82:J82"/>
    <mergeCell ref="K81:M81"/>
    <mergeCell ref="N81:R81"/>
    <mergeCell ref="A77:E77"/>
    <mergeCell ref="A40:E40"/>
    <mergeCell ref="A59:E59"/>
    <mergeCell ref="A78:E78"/>
    <mergeCell ref="A81:E81"/>
    <mergeCell ref="A38:E38"/>
    <mergeCell ref="C3:E3"/>
    <mergeCell ref="A39:E39"/>
    <mergeCell ref="A53:E53"/>
    <mergeCell ref="A54:E54"/>
    <mergeCell ref="A55:E55"/>
    <mergeCell ref="A56:E56"/>
    <mergeCell ref="A57:E57"/>
    <mergeCell ref="A58:E58"/>
    <mergeCell ref="A72:E72"/>
    <mergeCell ref="A73:E73"/>
    <mergeCell ref="A74:E74"/>
    <mergeCell ref="A75:E75"/>
    <mergeCell ref="A76:E76"/>
    <mergeCell ref="C66:E66"/>
    <mergeCell ref="C67:E67"/>
    <mergeCell ref="C68:E68"/>
    <mergeCell ref="C69:E69"/>
    <mergeCell ref="C70:E70"/>
    <mergeCell ref="A90:B101"/>
    <mergeCell ref="F85:J85"/>
    <mergeCell ref="K85:M85"/>
    <mergeCell ref="N85:R85"/>
    <mergeCell ref="S85:U85"/>
    <mergeCell ref="V85:W85"/>
    <mergeCell ref="X85:Y85"/>
    <mergeCell ref="F84:J84"/>
    <mergeCell ref="K84:M84"/>
    <mergeCell ref="N84:R84"/>
    <mergeCell ref="S84:U84"/>
    <mergeCell ref="V84:W84"/>
    <mergeCell ref="X84:Y84"/>
  </mergeCells>
  <pageMargins left="0.511811024" right="0.511811024" top="0.78740157499999996" bottom="0.78740157499999996" header="0.31496062000000002" footer="0.31496062000000002"/>
  <pageSetup paperSize="9" orientation="portrait" verticalDpi="0" r:id="rId1"/>
  <ignoredErrors>
    <ignoredError sqref="F16:U16 F35:U35 K54:AB54 K73:AB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</vt:lpstr>
    </vt:vector>
  </TitlesOfParts>
  <Company>Polícia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Martins da Silva Junior</dc:creator>
  <cp:lastModifiedBy>Mario Martins da Silva Junior</cp:lastModifiedBy>
  <dcterms:created xsi:type="dcterms:W3CDTF">2023-12-18T11:16:09Z</dcterms:created>
  <dcterms:modified xsi:type="dcterms:W3CDTF">2023-12-27T20:36:33Z</dcterms:modified>
</cp:coreProperties>
</file>